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3256" windowHeight="11316"/>
  </bookViews>
  <sheets>
    <sheet name="2014" sheetId="1" r:id="rId1"/>
  </sheets>
  <definedNames>
    <definedName name="_xlnm._FilterDatabase" localSheetId="0" hidden="1">'2014'!$A$8:$K$203</definedName>
    <definedName name="_xlnm.Print_Titles" localSheetId="0">'2014'!$8:$10</definedName>
    <definedName name="_xlnm.Print_Area" localSheetId="0">'2014'!$A$1:$F$192</definedName>
  </definedNames>
  <calcPr calcId="145621"/>
</workbook>
</file>

<file path=xl/calcChain.xml><?xml version="1.0" encoding="utf-8"?>
<calcChain xmlns="http://schemas.openxmlformats.org/spreadsheetml/2006/main">
  <c r="F179" i="1" l="1"/>
  <c r="F192" i="1" s="1"/>
  <c r="F176" i="1"/>
  <c r="F173" i="1"/>
  <c r="F142" i="1"/>
  <c r="F140" i="1"/>
  <c r="F138" i="1"/>
  <c r="F133" i="1"/>
  <c r="F29" i="1"/>
  <c r="F26" i="1"/>
  <c r="F23" i="1"/>
  <c r="F21" i="1"/>
  <c r="F19" i="1"/>
  <c r="F14" i="1"/>
  <c r="F11" i="1"/>
</calcChain>
</file>

<file path=xl/sharedStrings.xml><?xml version="1.0" encoding="utf-8"?>
<sst xmlns="http://schemas.openxmlformats.org/spreadsheetml/2006/main" count="548" uniqueCount="363">
  <si>
    <t>Приложение № 1</t>
  </si>
  <si>
    <t>к Решению Шарыповского районного Совета депутатов</t>
  </si>
  <si>
    <t>Доходы районного бюджета  по кодам классификации доходов бюджетов за 2014 год</t>
  </si>
  <si>
    <t xml:space="preserve">  рублей</t>
  </si>
  <si>
    <t>№ строки</t>
  </si>
  <si>
    <t xml:space="preserve"> Код классификации доходов бюджета</t>
  </si>
  <si>
    <t>Наименование главного администратора /наименоваиие кода классификации доходов бюджета</t>
  </si>
  <si>
    <t xml:space="preserve">Исполнено </t>
  </si>
  <si>
    <t>Код главного администратора</t>
  </si>
  <si>
    <t xml:space="preserve">код группы                                          код подгруппы                                          код статьи                                          код подстатьи                                          код элемента                                          код подвида доходов                                 </t>
  </si>
  <si>
    <t>код классификации операций сектора государственного управления, относящихся к доходам бюджетов</t>
  </si>
  <si>
    <t>1</t>
  </si>
  <si>
    <t>2</t>
  </si>
  <si>
    <t>3</t>
  </si>
  <si>
    <t>4</t>
  </si>
  <si>
    <t>030</t>
  </si>
  <si>
    <t>Министерство природных ресурсов и экологии Красноярского края</t>
  </si>
  <si>
    <t>116.35030.05.0000</t>
  </si>
  <si>
    <t>Суммы по искам о возмещении вреда, причиненного окружающей среде, подлежащие зачислению в бюджеты муниципальных районов</t>
  </si>
  <si>
    <t>116.90050.05.0000</t>
  </si>
  <si>
    <t>Прочие поступления от денежных взысканий (штрафов) и иных сумм в возмещение ущерба, зачисляемые в бюджеты муниципальных районов</t>
  </si>
  <si>
    <t>048</t>
  </si>
  <si>
    <t>Федеральная служба по надзору в сфере природопользования</t>
  </si>
  <si>
    <t>112.01010.01.6000</t>
  </si>
  <si>
    <t>Плата за выбросы загрязняющих веществ в атмосферный воздух стационарными объектами</t>
  </si>
  <si>
    <t>112.01020.01.6000</t>
  </si>
  <si>
    <t>Плата за выбросы загрязняющих веществ в атмосферный воздух передвижными объектами</t>
  </si>
  <si>
    <t>112.01030.01.6000</t>
  </si>
  <si>
    <t>Плата за сбросы загрязняющих веществ в водные объекты</t>
  </si>
  <si>
    <t>112.01040.01.6000</t>
  </si>
  <si>
    <t>Плата за размещение отходов производства и потребления (невыясненные поступления)</t>
  </si>
  <si>
    <t>062</t>
  </si>
  <si>
    <t>Муниципальное казенное учреждение "Управление культуры Шарыповского района"</t>
  </si>
  <si>
    <t>117.05050.05.0000</t>
  </si>
  <si>
    <t>Прочие неналоговые доходы бюджетов муниципальных районов</t>
  </si>
  <si>
    <t>066</t>
  </si>
  <si>
    <t>Муниципальное казенное учреждение "Управление спорта, туризма и молодежной политики Шарыповского района"</t>
  </si>
  <si>
    <t>218.05010.05.7000</t>
  </si>
  <si>
    <t>Доходы бюджетов муниципальных районов от возврата бюджетными учреждениями остаков субсидий прошлых лет (средства районного бюджета)</t>
  </si>
  <si>
    <t>078</t>
  </si>
  <si>
    <t>Муниципальное казенное учреждение "Управление образования Шарыповского района"</t>
  </si>
  <si>
    <t>081</t>
  </si>
  <si>
    <t>Федеральная служба по ветеринарному и фитосанитарному надзору</t>
  </si>
  <si>
    <t>116.25060.01.6000</t>
  </si>
  <si>
    <t>Денежные взыскания (штрафы) за нарушение земельного законодательства (уточнение невыясненных платежей)</t>
  </si>
  <si>
    <t>116.90050.05.6000</t>
  </si>
  <si>
    <t>Прочие поступления от денежных взысканий (штрафов) и иных сумм в возмещение ущерба, зачисляемые в бюджеты муниципальных районов (уточнение невыясненных платежей</t>
  </si>
  <si>
    <t>094</t>
  </si>
  <si>
    <t>Финансово-экономическое управление администрации Шарыповского района</t>
  </si>
  <si>
    <t>111.03050.05.0000</t>
  </si>
  <si>
    <t>Проценты, полученные от предоставления бюджетных кредитов внутри страны за счет средств бюджетов муниципальных районов</t>
  </si>
  <si>
    <t>202.02008.05.0000</t>
  </si>
  <si>
    <t>Субсидии бюджетам муниципальных районов на обеспечение жильем молодых семей</t>
  </si>
  <si>
    <t>202.02009.05.8000</t>
  </si>
  <si>
    <t>Субсидии за счет федерального бюджета на оказание государственной поддержки малого и среднего предпринимательства, включая крестьянские (фермерские) хозяйства</t>
  </si>
  <si>
    <t>202.02009.05.9000</t>
  </si>
  <si>
    <t>Субсидии на реализацию мероприятий, предусмотренных муниципальными программами развития субьектов малого и среднего предпринимательства</t>
  </si>
  <si>
    <t>202.02051.05.0000</t>
  </si>
  <si>
    <t>Субсидии бюджетам муниципальных районов на реализацию федеральных целевых программ</t>
  </si>
  <si>
    <t>202.02085.05.8000</t>
  </si>
  <si>
    <t>Субсидии на реализацию мероприятий федеральной целевой программы «Устойчивое развитие сельских территорий на 2014-2017 годы и на период до 2020 года» за счет федерального бюджета в рамках подпрограммы «Устойчивое развитие сельских территорий»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</si>
  <si>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202.02085.05.9000</t>
  </si>
  <si>
    <t>Субсидии на осуществление мероприятий по обеспечению жильем граждан Российской Федерации, проживающих в сельской местности</t>
  </si>
  <si>
    <t>202.02088.05.0004</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</si>
  <si>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</si>
  <si>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202.02089.05.0004</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</si>
  <si>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</si>
  <si>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202.02999.05.1021</t>
  </si>
  <si>
    <t>Субсидии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</si>
  <si>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202.02999.05.1022</t>
  </si>
  <si>
    <t>Субсидии бюджетам муниципальных образований края на частичное финансирование (возмещение) расходов на повышение минимальных размеров окладов, ставок заработной платы работников бюджетной сферы края, которым предоставляется региональная выплата, с 1 октября 2014 года на 10 процентов</t>
  </si>
  <si>
    <t>202.02999.05.1031</t>
  </si>
  <si>
    <t>Субсидии на персональные выплаты, устанавливаемые в целях повышения оплаты труда молодым специалистам, по министерству финансов Красноярского края в рамках непрограммных расходов отдельных органов исполнительной власти</t>
  </si>
  <si>
    <t>202.02999.05.1095</t>
  </si>
  <si>
    <t>Субсидии бюджетам муниципальных образований на 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 в рамках подпрограммы "Доступная среда" государственной программы Красноярского края "Развитие системы социальной поддержки населения"</t>
  </si>
  <si>
    <t>202.02999.05.7423</t>
  </si>
  <si>
    <t>Субсидии бюджетам муниципальных образований на реализацию мероприятий по проведению обязательных энергетических обследований муниципальных учреждений Красноярского края в рамках подпрограммы «Энергосбережение и повышение энергетической эффективности в Красноярском крае»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</si>
  <si>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202.02999.05.7437</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</si>
  <si>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учреждений и муниципальных образовательных учреждений, осуществляющих деятельность в области физической культуры и спорта в рамках подпрограммы "Развитие массовой физической культуры и спорта" государственной программы Красноярского края "Развитие физической культуры, спорта, туризма"</t>
  </si>
  <si>
    <t>202.02999.05.7451</t>
  </si>
  <si>
    <t>Субсидии бюджетам муниципальных образований края на проведение работ по уничтожению сорняков дикорастущей конопли в рамках подпрограммы "Развитие подотрасли растениеводства, переработки и реализации продукции растениеводства, сохранение и восстановление плодородия почв"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</si>
  <si>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202.02999.05.7456</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</si>
  <si>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XXI веке»</t>
  </si>
  <si>
    <t>202.02999.05.7479</t>
  </si>
  <si>
    <t>Субсидии бюджетам муниципальных образований на приобретение веб-камер для муниципальных архивов в целях обеспечения их участия в мероприятиях в режиме on-line в рамках подпрограммы "Развитие архивного дела в Красноярском крае" государственной программы Красноярского края "Развитие культуры"</t>
  </si>
  <si>
    <t>202.02999.05.7485</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</si>
  <si>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</si>
  <si>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202.02999.05.7488</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</si>
  <si>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t>
  </si>
  <si>
    <t>202.02999.05.7508</t>
  </si>
  <si>
    <t>Субсидии бюджетам муниципальных образований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 Красноярского края"</t>
  </si>
  <si>
    <t>202.02999.05.7555</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</si>
  <si>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населению Красноярского края» государственной программы Красноярского края «Развитие здравоохранения»</t>
  </si>
  <si>
    <t>202.02999.05.7558</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</si>
  <si>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</si>
  <si>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202.02999.05.7559</t>
  </si>
  <si>
    <t>Субсидии бюджетам муниципальных образований на денежное поощрение победителям конкурса "Детские сады - детям"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</si>
  <si>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202.02999.05.7571</t>
  </si>
  <si>
    <t>Субсидии бюджетам муниципальных образований на финансирование (возмещение) расходов по капитальному ремону,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</si>
  <si>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202.02999.05.7582</t>
  </si>
  <si>
    <t>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</si>
  <si>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202.02999.05.7583</t>
  </si>
  <si>
    <t>Субсидии бюджетам муниципальных образований на оплату стоимости путевок для детей в краевые государственные и негосударственные организации отдыха, оздоровления и занятости детей, зарегистрированные на территории края, муниципальные загородные оздоровительные лагеря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</si>
  <si>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202.02999.05.7741</t>
  </si>
  <si>
    <t>Субсидии бюджетам муниципальных образований для реализации проектов по благоустройству территорий поселений, городских округов в рамках подпрограммы "Поддержка муниципальных проектов и мероприятий по благоустройству территорий" государственной программы Красноярского края "Содействие развитию местного самоуправления"</t>
  </si>
  <si>
    <t>202.03001.05.0000</t>
  </si>
  <si>
    <t>Субвенции бюджетам муниципальных районов на оплату жилищно-коммунальных услуг отдельным категориям граждан</t>
  </si>
  <si>
    <t>202.03004.05.0000</t>
  </si>
  <si>
    <t>Субвенции бюджетам на обеспечение мер социальной поддержки для лиц, награжденных знаком "Почетный донор СССР", "Почетный донор России"</t>
  </si>
  <si>
    <t>202.03012.05.0000</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</si>
  <si>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</si>
  <si>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202.03015.05.0000</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</si>
  <si>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</si>
  <si>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202.03022.05.0000</t>
  </si>
  <si>
    <t>Субвенции бюджетам муниципальных районов на предоставление гражданам субсидий на оплату жилого помещения и коммунальных услуг</t>
  </si>
  <si>
    <t>202.03024.05.0151</t>
  </si>
  <si>
    <t>Субвенции бюджетам муниципальных образований на реализацию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 в рамках подпрограммы «Повышение качества и доступности социальных услуг населению» государственной программы Красноярского края «Развитие системы социальной поддержки населения»</t>
  </si>
  <si>
    <t>202.03024.05.0171</t>
  </si>
  <si>
    <t>Субвенции бюджетам муниципальных образований на предоставление, доставку и пересылку ежемесячного пособия на ребенка (в соответствии с Законом края от 11 декабря 2012 года № 3-876 «О ежемесячном пособии на ребенка»)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</si>
  <si>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202.03024.05.0181</t>
  </si>
  <si>
    <t>Субвенции бюджетам муниципальных образований на предоставление, доставку и пересылку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 реабилитированных лиц и лиц, признанных пострадавшими от политических репрессий»),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</si>
  <si>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202.03024.05.0191</t>
  </si>
  <si>
    <t>Субвенции бюджетам муниципальных образований на предоставление, доставку и пересылку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</si>
  <si>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202.03024.05.0211</t>
  </si>
  <si>
    <t>Субвенции бюджетам муниципальных образований на предоставление, доставку и пересылку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</si>
  <si>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202.03024.05.0212</t>
  </si>
  <si>
    <t>Субвенции бюджетам муниципальных образований на предоставление, доставку и пересылку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(в соответствии с Законом края от 10 декабря 2004 года № 12-2703 «О мерах социальной поддержки ветеранов»),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</si>
  <si>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202.03024.05.0221</t>
  </si>
  <si>
    <t>Субвенции бюджетам муниципальных образований на предоставление, доставку и пересылку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</si>
  <si>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202.03024.05.0231</t>
  </si>
  <si>
    <t>Субвенции бюджетам муниципальных образований на предоставление, доставку и пересылку денежных выплат на оплату жилой площади с отоплением и освещением педагогическим работникам, а также педагогическим работникам, вышедшим на пенсию, краевых государственных и муниципальных образовательных учреждений в сельской местности, рабочих поселках (поселках городского типа) (в соответствии с Законом края от 10 июня 2010 года № 10-4691«О предоставлении мер социальной поддержки по оплате жилой площади с отоплением и освещением педагогическим работникам краевых государственных и муниципальных образовательных учреждений в сельской местности, рабочих поселках (поселках городского типа)») в рамках подпрограммы «Обеспечение социальной поддержки граждан на оплату жилого помещения и коммунальных услуг» государственной программы Красноярского края «Развитие системы социальной поддержки населения»</t>
  </si>
  <si>
    <t>202.03024.05.0272</t>
  </si>
  <si>
    <t>Субвенции бюджетам муниципальных образований на предоставление, доставку и пересылку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</si>
  <si>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202.03024.05.0273</t>
  </si>
  <si>
    <t>Субвенции бюджетам муниципальных образований на предоставление, доставку и пересылку ежемесячного пособия семьям, имеющим детей, в которых родители (лица, их замещающие) - инвалиды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</si>
  <si>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202.03024.05.0274</t>
  </si>
  <si>
    <t>Субвенции бюджетам муниципальных образований на предоставление, доставку и пересылку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</si>
  <si>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202.03024.05.0275</t>
  </si>
  <si>
    <t>Субвенции бюджетам муниципальных образований на 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 с учетом расходов на доставку и пересылку,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</si>
  <si>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202.03024.05.0276</t>
  </si>
  <si>
    <t>Субвенции бюджетам муниципальных образований на предоставление, доставку и пересылку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 в рамках подпрограммы «Социальная поддержка семей, имеющих детей» государственной программы Красноярского края «Развитие системы социальной поддержки населения»</t>
  </si>
  <si>
    <t>202.03024.05.0285</t>
  </si>
  <si>
    <t>Субвенции бюджетам муниципальных образований на предоставление, доставку и пересылку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</si>
  <si>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202.03024.05.0286</t>
  </si>
  <si>
    <t>Субвенции бюджетам муниципальных образований на предоставление, доставку и пересылку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</si>
  <si>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202.03024.05.0288</t>
  </si>
  <si>
    <t>Субвенции бюджетам муниципальных образований на предоставление, доставку и пересылку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12-2707«О социальной поддержке инвалидов»),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</si>
  <si>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202.03024.05.0391</t>
  </si>
  <si>
    <t>Субвенции бюджетам муниципальных образований на предоставление, доставку и пересылку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</si>
  <si>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202.03024.05.0431</t>
  </si>
  <si>
    <t>Субвенции бюджетам муниципальных образований на предоставление, доставку и пересылку ежегодной денежной выплаты отдельным категориям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</si>
  <si>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202.03024.05.0432</t>
  </si>
  <si>
    <t>Субвенции бюджетам муниципальных образований на предоставление, доставку и пересылку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</si>
  <si>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202.03024.05.2690</t>
  </si>
  <si>
    <t>Субвенции бюджетам муниципальных образований на предоставление, доставку и пересылку единовременной адресной материальной помощи на ремонт печного отопления и электропроводки в жилых помещениях обратившимся многодетным семьям</t>
  </si>
  <si>
    <t>202.03024.05.2696</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</si>
  <si>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</si>
  <si>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202.03024.05.2699</t>
  </si>
  <si>
    <t>Субвенции бюджетам муниципальных образований на предоставление, доставку и пересылку адресной материальной помощи на ремонт жилого помещения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населения»</t>
  </si>
  <si>
    <t>202.03024.05.7429</t>
  </si>
  <si>
    <t>"Субвенции бюджетам муниципальных образований края на реализацию Закона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t>
  </si>
  <si>
    <t>202.03024.05.7513</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</si>
  <si>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системы социальной поддержки населения»</t>
  </si>
  <si>
    <t>202.03024.05.7514</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</si>
  <si>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t>
  </si>
  <si>
    <t>202.03024.05.7517</t>
  </si>
  <si>
    <t>Субвенции бюджетам муниципальных образований на 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</si>
  <si>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202.03024.05.7518</t>
  </si>
  <si>
    <t>Субвенции бюджетам муниципальных образований на 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«Развитие подотрасли животноводства, переработки и реализации продукции животноводства»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</si>
  <si>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202.03024.05.7519</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</si>
  <si>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 государственной программы Красноярского края «Развитие культуры»</t>
  </si>
  <si>
    <t>202.03024.05.7552</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</si>
  <si>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</si>
  <si>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202.03024.05.7554</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</si>
  <si>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</si>
  <si>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202.03024.05.7561</t>
  </si>
  <si>
    <t>Субвенции бюджетам муниципальных образований на реализацию государственных полномочий по назначению, предоставлению, доставке и пересылке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предоставлению, доставке и пересылке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</si>
  <si>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202.03024.05.7564</t>
  </si>
  <si>
    <t>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</si>
  <si>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202.03024.05.7566</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</si>
  <si>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</si>
  <si>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202.03024.05.7578</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</si>
  <si>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отдельных мероприятий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</si>
  <si>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202.03024.05.7588</t>
  </si>
  <si>
    <t>Субвенции бюджетам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государственной программы Красноярского края «Развитие образования»</t>
  </si>
  <si>
    <t>202.03024.05.7601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</si>
  <si>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Красноярского края» государственной программы Красноярского края «Управление государственными финансами»</t>
  </si>
  <si>
    <t>202.03024.05.7604</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</si>
  <si>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t>
  </si>
  <si>
    <t>202.03029.05.0000</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</si>
  <si>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</si>
  <si>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202.03115.05.8000</t>
  </si>
  <si>
    <t>Субвенции бюджетам муниципальных образований края, направляемых на реализацию Закона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 на 2014 год и плановый период 2015-2016 годов</t>
  </si>
  <si>
    <t>202.03115.05.9000</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</si>
  <si>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рамках подпрограммы "Поддержка малых форм хозяйствования"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</si>
  <si>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202.03119.05.8000</t>
  </si>
  <si>
    <t>Субвенции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</si>
  <si>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202.03119.05.9000</t>
  </si>
  <si>
    <t>Субвенции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средств краевого бюджета</t>
  </si>
  <si>
    <t>202.04014.05.1100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</si>
  <si>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Березовского сельсовета</t>
  </si>
  <si>
    <t>202.04014.05.1500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</si>
  <si>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Березовского сельсовета</t>
  </si>
  <si>
    <t>202.04014.05.1700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</si>
  <si>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Березовского сельсовета</t>
  </si>
  <si>
    <t>202.04014.05.2100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</si>
  <si>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Ивановского сельсовета</t>
  </si>
  <si>
    <t>202.04014.05.2500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</si>
  <si>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Ивановского сельсовета</t>
  </si>
  <si>
    <t>202.04014.05.2700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</si>
  <si>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Ивановского сельсовета</t>
  </si>
  <si>
    <t>202.04014.05.3100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</si>
  <si>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Новоалтатского сельсовета</t>
  </si>
  <si>
    <t>202.04014.05.3500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</si>
  <si>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Новоалтатского сельсовета</t>
  </si>
  <si>
    <t>202.04014.05.3700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</si>
  <si>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Новоалтатского сельсовета</t>
  </si>
  <si>
    <t>202.04014.05.4100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</si>
  <si>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Парнинского сельсовета</t>
  </si>
  <si>
    <t>202.04014.05.4500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</si>
  <si>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Парнинского сельсовета</t>
  </si>
  <si>
    <t>202.04014.05.4700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</si>
  <si>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Парнинского сельсовета</t>
  </si>
  <si>
    <t>202.04014.05.5100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</si>
  <si>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Родниковского сельсовета</t>
  </si>
  <si>
    <t>202.04014.05.5500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</si>
  <si>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Родниковского сельсовета</t>
  </si>
  <si>
    <t>202.04014.05.5700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</si>
  <si>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Родниковского сельсовета</t>
  </si>
  <si>
    <t>202.04014.05.6100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</si>
  <si>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Холмогорского сельсовета</t>
  </si>
  <si>
    <t>202.04014.05.6500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</si>
  <si>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Холмогорского сельсовета</t>
  </si>
  <si>
    <t>202.04014.05.6700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</si>
  <si>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Холмогорского сельсовета</t>
  </si>
  <si>
    <t>202.04014.05.7100</t>
  </si>
  <si>
    <t>Межбюджетные трансферты, передаваемые бюджетам муниципальных районов из бюджетов поселений на осуществление части полномочий в области градостроительной деятельности в соответствии с заключенными соглашениями в части средств на содержание специалиста от Шушенского сельсовета</t>
  </si>
  <si>
    <t>202.04014.05.7500</t>
  </si>
  <si>
    <t>Межбюджетные трансферты,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 комплектования и обеспечения сохранности библиотечных фондов библиотек в соответствии с заключенными соглашениями в части текущих затрат на содержание учреждений культуры от Шушенского сельсовета</t>
  </si>
  <si>
    <t>202.04014.05.7700</t>
  </si>
  <si>
    <t>Межбюджетные трансферты, передаваемые бюджетам муниципальных районов из бюджетов поселений на осуществление части полномочий в области земельного контроля в соответствии с заключенными соглашениями от Шушенского сельсовета</t>
  </si>
  <si>
    <t>202.04999.05.1011</t>
  </si>
  <si>
    <t>Прочие межбюджетные трансферты на резервные фонды исполнительных органов государственной власти по министерству финансов Красноярского края в рамках непрограммных расходов отдельных органов исполнительной власти</t>
  </si>
  <si>
    <t>202.09065.05.4013</t>
  </si>
  <si>
    <t>Прочие безвозмездные поступления в бюджеты муниципальных районов от бюджета Родниковского сельсовета</t>
  </si>
  <si>
    <t>202.09065.05.4014</t>
  </si>
  <si>
    <t>Прочие безвозмездные поступления в бюджеты муниципальных районов от бюджета Холмогорского сельсовета</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</si>
  <si>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районного бюджета)</t>
  </si>
  <si>
    <t>218.05010.05.8000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</si>
  <si>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(средства федерального бюджета)</t>
  </si>
  <si>
    <t>219.05000.05.8000</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</si>
  <si>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федерального бюджета)</t>
  </si>
  <si>
    <t>219.05000.05.9000</t>
  </si>
  <si>
    <t>Возврат остатков субсидий, субвенций и иных межбюджетных трансфертов, имеющих целевое назначение, прошлых лет из бюджетов муниципальных районов (средства краевого бюджета)</t>
  </si>
  <si>
    <t>100</t>
  </si>
  <si>
    <t>Федеральное казначейство</t>
  </si>
  <si>
    <t>103.02230.01.0000</t>
  </si>
  <si>
    <t>Доходы от уплаты акцизов на дизельное топливо, зачисляемые в консолидированные бюджеты субъектов Российской Федерации</t>
  </si>
  <si>
    <t>103.02240.01.0000</t>
  </si>
  <si>
    <t>Доходы от уплаты акцизов на моторные масла для дизельных и (или) карбюраторных (инжекторных) двигателей, зачисляемые в консолидированные бюджеты субъектов Российской Федерации</t>
  </si>
  <si>
    <t>103.02250.01.0000</t>
  </si>
  <si>
    <t>Доходы от уплаты акцизов на автомобильный бензин, производимый на территории Российской Федерации, зачисляемые в консолидированные бюджеты субъектов Российской Федерации</t>
  </si>
  <si>
    <t>103.02260.01.0000</t>
  </si>
  <si>
    <t>Доходы от уплаты акцизов на прямогонный бензин, производимый на территории Российской Федерации, зачисляемые в консолидированные бюджеты субъектов Российской Федерации</t>
  </si>
  <si>
    <t>120</t>
  </si>
  <si>
    <t>Служба по ветеринарному надзору Красноярского края</t>
  </si>
  <si>
    <t>140</t>
  </si>
  <si>
    <t>177</t>
  </si>
  <si>
    <t>Министерство Российской Федерации по делам гражданской обороны, чрезвычайным ситуациям и ликвидации последствий стихийных бедствий</t>
  </si>
  <si>
    <t>116.90050.05.7000</t>
  </si>
  <si>
    <t>Прочие поступления от денежных взысканий (штрафов) и иных сумм в возмещение ущерба, зачисляемые в бюджеты муниципальных районов (сумма)</t>
  </si>
  <si>
    <t>182</t>
  </si>
  <si>
    <t>Федеральная налоговая служба</t>
  </si>
  <si>
    <t>101.01012.02.1000</t>
  </si>
  <si>
    <t>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</si>
  <si>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101.01012.02.2000</t>
  </si>
  <si>
    <t>Налог на прибыль организаций, зачисляемый в бюджеты субъектов Российской Федерации (пени и проценты по соответствующему платежу)</t>
  </si>
  <si>
    <t>101.01012.02.3000</t>
  </si>
  <si>
    <t>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</si>
  <si>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101.02010.01.1000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</si>
  <si>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t>
  </si>
  <si>
    <t>101.02010.01.2000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</si>
  <si>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штрафы)</t>
  </si>
  <si>
    <t>101.02010.01.3000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</si>
  <si>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(взыскания)</t>
  </si>
  <si>
    <t>101.02010.01.4000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</si>
  <si>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</si>
  <si>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101.02020.01.1000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</si>
  <si>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t>
  </si>
  <si>
    <t>101.02020.01.2000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</si>
  <si>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и проценты)</t>
  </si>
  <si>
    <t>101.02020.01.3000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</si>
  <si>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(штрафы)</t>
  </si>
  <si>
    <t>101.02030.01.1000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</si>
  <si>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</si>
  <si>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101.02030.01.2000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</si>
  <si>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и проценты по соответствующему платежу)</t>
  </si>
  <si>
    <t>101.02030.01.3000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</si>
  <si>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</si>
  <si>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101.02030.01.4000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</si>
  <si>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</si>
  <si>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105.02010.02.1000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</si>
  <si>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</si>
  <si>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105.02010.02.2000</t>
  </si>
  <si>
    <t>Единый налог на вмененный доход для отдельных видов деятельности (пени и проценты по соответствующему платежу)</t>
  </si>
  <si>
    <t>105.02010.02.3000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</si>
  <si>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</si>
  <si>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105.02020.02.1000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</si>
  <si>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</si>
  <si>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105.02020.02.2000</t>
  </si>
  <si>
    <t>Единый налог на вмененный доход для отдельных видов деятельности (за налоговые периоды, истекшие до 1 января 2011 года) (пени и проценты по соответствующему платежу)</t>
  </si>
  <si>
    <t>105.02020.02.3000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</si>
  <si>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</si>
  <si>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105.03010.01.1000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</si>
  <si>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</si>
  <si>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105.03010.01.2000</t>
  </si>
  <si>
    <t>Единый сельскохозяйственный налог (пени и проценты по соответствующему платежу)</t>
  </si>
  <si>
    <t>105.03010.01.3000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</si>
  <si>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</si>
  <si>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105.03020.01.1000</t>
  </si>
  <si>
    <t>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</si>
  <si>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105.03020.01.2000</t>
  </si>
  <si>
    <t>Единый сельскохозяйственный налог (за налоговые периоды, истекшие до 1 января 2011 года) (пени и проценты по соответствующему платежу)</t>
  </si>
  <si>
    <t>105.04020.02.1000</t>
  </si>
  <si>
    <t>Налог, взимаемый в связи с применением патентной системы налогообложения, зачисляемый в бюджеты муниципальных районов (сумма платежа)</t>
  </si>
  <si>
    <t>105.04020.02.2000</t>
  </si>
  <si>
    <t>Налог, взимаемый в связи с применением патентной системы налогообложения, зачисляемый в бюджеты муниципальных районов (пени и проценты по соответствующему платежу)</t>
  </si>
  <si>
    <t>108.03010.01.1000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</si>
  <si>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t>
  </si>
  <si>
    <t>109.07033.05.1000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</si>
  <si>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</si>
  <si>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116.03010.01.6000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</si>
  <si>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</si>
  <si>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188</t>
  </si>
  <si>
    <t>Министерство внутренних дел Российской Федерации</t>
  </si>
  <si>
    <t>116.43000.01.6000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</si>
  <si>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</si>
  <si>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192</t>
  </si>
  <si>
    <t>Федеральная миграционная служба</t>
  </si>
  <si>
    <t>902</t>
  </si>
  <si>
    <t>Администрация Шарыповского района Красноярского края</t>
  </si>
  <si>
    <t>111.05013.10.0000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</si>
  <si>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</si>
  <si>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111.05025.05.0000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</si>
  <si>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</si>
  <si>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111.05075.05.0000</t>
  </si>
  <si>
    <t>Доходы от сдачи в аренду имущества, составляющего казну муниципальных районов (за исключением земельных участков)</t>
  </si>
  <si>
    <t>113.01995.05.4001</t>
  </si>
  <si>
    <t>Доходы от оказания платных услуг (работ) получателями средств  бюджетов муниципальных районов</t>
  </si>
  <si>
    <t>113.02065.05.0000</t>
  </si>
  <si>
    <t>Доходы, поступающие в порядке возмещения расходов, понесенных в связи с эксплуатацией  имущества муниципальных районов</t>
  </si>
  <si>
    <t>114.01050.05.0000</t>
  </si>
  <si>
    <t>Доходы от продажи квартир, находящихся в собственности муниципальных районов</t>
  </si>
  <si>
    <t>114.02053.05.0000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</si>
  <si>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</si>
  <si>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114.06013.10.0000</t>
  </si>
  <si>
    <t>Доходы от продажи земельных участков, государственная собственность на которые не разграничена и которые расположены в границах поселений</t>
  </si>
  <si>
    <t>117.01050.05.0000</t>
  </si>
  <si>
    <t>Невыясненные поступления, зачисляемые в бюджеты муниципальных районов</t>
  </si>
  <si>
    <t>204.05020.05.0000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</si>
  <si>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</si>
  <si>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ВСЕГО</t>
  </si>
  <si>
    <t xml:space="preserve">от 27.04.2015г №58/702р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</si>
</sst>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
    <numFmt numFmtId="165" formatCode="#,##0.000"/>
  </numFmts>
  <fonts count="7" x14ac:knownFonts="1">
    <font>
      <sz val="10"/>
      <name val="Arial"/>
      <charset val="204"/>
    </font>
    <font>
      <sz val="14"/>
      <name val="Times New Roman"/>
      <family val="1"/>
      <charset val="204"/>
    </font>
    <font>
      <b/>
      <sz val="14"/>
      <name val="Times New Roman"/>
      <family val="1"/>
      <charset val="204"/>
    </font>
    <font>
      <b/>
      <sz val="10"/>
      <name val="Arial"/>
      <family val="2"/>
      <charset val="204"/>
    </font>
    <font>
      <sz val="10"/>
      <name val="Arial"/>
      <family val="2"/>
      <charset val="204"/>
    </font>
    <font>
      <sz val="12"/>
      <name val="Times New Roman"/>
      <family val="1"/>
      <charset val="204"/>
    </font>
    <font>
      <sz val="12"/>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48">
    <xf numFmtId="0" fontId="0" fillId="0" borderId="0" xfId="0"/>
    <xf numFmtId="0" fontId="0" fillId="0" borderId="0" xfId="0" applyFill="1" applyAlignment="1">
      <alignment horizontal="center"/>
    </xf>
    <xf numFmtId="0" fontId="1" fillId="0" borderId="0" xfId="0" applyFont="1" applyFill="1" applyBorder="1" applyAlignment="1">
      <alignment horizontal="center"/>
    </xf>
    <xf numFmtId="164" fontId="1" fillId="0" borderId="0" xfId="0" applyNumberFormat="1" applyFont="1" applyFill="1" applyBorder="1" applyAlignment="1">
      <alignment horizontal="left" vertical="center"/>
    </xf>
    <xf numFmtId="164" fontId="1" fillId="0" borderId="0" xfId="0" applyNumberFormat="1" applyFont="1" applyFill="1" applyBorder="1" applyAlignment="1">
      <alignment horizontal="center" vertical="center"/>
    </xf>
    <xf numFmtId="164" fontId="1" fillId="0" borderId="0" xfId="0" applyNumberFormat="1" applyFont="1" applyFill="1" applyBorder="1" applyAlignment="1">
      <alignment horizontal="left"/>
    </xf>
    <xf numFmtId="4" fontId="2" fillId="0" borderId="0" xfId="0" applyNumberFormat="1" applyFont="1" applyFill="1" applyBorder="1" applyAlignment="1">
      <alignment horizontal="right" vertical="center"/>
    </xf>
    <xf numFmtId="0" fontId="0" fillId="0" borderId="0" xfId="0" applyFill="1"/>
    <xf numFmtId="0" fontId="1" fillId="0" borderId="0" xfId="0" applyFont="1" applyFill="1" applyAlignment="1">
      <alignment horizontal="center"/>
    </xf>
    <xf numFmtId="4" fontId="1" fillId="0" borderId="0" xfId="0" applyNumberFormat="1" applyFont="1" applyFill="1" applyBorder="1" applyAlignment="1">
      <alignment horizontal="right" vertical="center"/>
    </xf>
    <xf numFmtId="0" fontId="2" fillId="0" borderId="0" xfId="0" applyFont="1" applyFill="1" applyAlignment="1">
      <alignment horizontal="center"/>
    </xf>
    <xf numFmtId="4" fontId="1" fillId="0" borderId="0" xfId="0" applyNumberFormat="1" applyFont="1" applyFill="1" applyBorder="1" applyAlignment="1">
      <alignment horizontal="center"/>
    </xf>
    <xf numFmtId="49" fontId="2" fillId="0" borderId="0" xfId="0" applyNumberFormat="1" applyFont="1" applyFill="1" applyAlignment="1">
      <alignment horizontal="center"/>
    </xf>
    <xf numFmtId="4" fontId="2" fillId="0" borderId="0" xfId="0" applyNumberFormat="1" applyFont="1" applyFill="1" applyAlignment="1">
      <alignment horizontal="center"/>
    </xf>
    <xf numFmtId="0" fontId="3" fillId="0" borderId="0" xfId="0" applyFont="1" applyFill="1"/>
    <xf numFmtId="164" fontId="1" fillId="0" borderId="0" xfId="0" applyNumberFormat="1" applyFont="1" applyFill="1" applyBorder="1" applyAlignment="1">
      <alignment horizontal="center" wrapText="1"/>
    </xf>
    <xf numFmtId="164" fontId="1" fillId="0" borderId="0" xfId="0" applyNumberFormat="1" applyFont="1" applyFill="1" applyBorder="1" applyAlignment="1">
      <alignment horizontal="center" vertical="center" wrapText="1"/>
    </xf>
    <xf numFmtId="164" fontId="1" fillId="0" borderId="0" xfId="0" applyNumberFormat="1" applyFont="1" applyFill="1" applyBorder="1" applyAlignment="1">
      <alignment horizontal="left" wrapText="1"/>
    </xf>
    <xf numFmtId="4" fontId="1" fillId="0" borderId="0" xfId="0" applyNumberFormat="1" applyFont="1" applyFill="1" applyBorder="1" applyAlignment="1">
      <alignment horizontal="center" vertical="center" wrapText="1"/>
    </xf>
    <xf numFmtId="0" fontId="4" fillId="0" borderId="0" xfId="0" applyFont="1" applyFill="1"/>
    <xf numFmtId="49" fontId="1"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textRotation="90" wrapText="1"/>
    </xf>
    <xf numFmtId="49" fontId="6" fillId="0" borderId="2" xfId="0" applyNumberFormat="1" applyFont="1" applyFill="1" applyBorder="1" applyAlignment="1">
      <alignment horizontal="left" textRotation="90" wrapText="1"/>
    </xf>
    <xf numFmtId="0" fontId="2" fillId="0" borderId="2" xfId="0" applyFont="1" applyFill="1" applyBorder="1" applyAlignment="1">
      <alignment wrapText="1"/>
    </xf>
    <xf numFmtId="49"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wrapText="1"/>
    </xf>
    <xf numFmtId="0" fontId="1" fillId="0" borderId="2" xfId="0" applyFont="1" applyFill="1" applyBorder="1" applyAlignment="1">
      <alignment horizontal="center" wrapText="1"/>
    </xf>
    <xf numFmtId="4" fontId="1" fillId="0" borderId="2" xfId="0" applyNumberFormat="1" applyFont="1" applyFill="1" applyBorder="1" applyAlignment="1">
      <alignment horizontal="center" wrapText="1"/>
    </xf>
    <xf numFmtId="165" fontId="4" fillId="0" borderId="0" xfId="0" applyNumberFormat="1" applyFont="1" applyFill="1"/>
    <xf numFmtId="0" fontId="1" fillId="0" borderId="2" xfId="0" applyFont="1" applyFill="1" applyBorder="1" applyAlignment="1">
      <alignment horizontal="center"/>
    </xf>
    <xf numFmtId="49" fontId="1" fillId="0" borderId="2" xfId="0" applyNumberFormat="1" applyFont="1" applyFill="1" applyBorder="1" applyAlignment="1">
      <alignment horizontal="left" wrapText="1"/>
    </xf>
    <xf numFmtId="4" fontId="4" fillId="0" borderId="0" xfId="0" applyNumberFormat="1" applyFont="1" applyFill="1"/>
    <xf numFmtId="49" fontId="1" fillId="0" borderId="6" xfId="0" applyNumberFormat="1" applyFont="1" applyFill="1" applyBorder="1" applyAlignment="1">
      <alignment horizontal="center" wrapText="1"/>
    </xf>
    <xf numFmtId="4" fontId="1" fillId="0" borderId="2" xfId="1" applyNumberFormat="1" applyFont="1" applyFill="1" applyBorder="1" applyAlignment="1">
      <alignment horizontal="center"/>
    </xf>
    <xf numFmtId="0" fontId="0" fillId="0" borderId="0" xfId="0" applyFill="1" applyAlignment="1">
      <alignment horizontal="left"/>
    </xf>
    <xf numFmtId="4" fontId="0" fillId="0" borderId="0" xfId="1" applyNumberFormat="1" applyFont="1" applyFill="1"/>
    <xf numFmtId="49" fontId="1" fillId="0" borderId="4" xfId="0" applyNumberFormat="1" applyFont="1" applyFill="1" applyBorder="1" applyAlignment="1">
      <alignment horizontal="left" wrapText="1"/>
    </xf>
    <xf numFmtId="49" fontId="1" fillId="0" borderId="5" xfId="0" applyNumberFormat="1" applyFont="1" applyFill="1" applyBorder="1" applyAlignment="1">
      <alignment horizontal="left" wrapText="1"/>
    </xf>
    <xf numFmtId="49" fontId="1" fillId="0" borderId="6" xfId="0" applyNumberFormat="1" applyFont="1" applyFill="1" applyBorder="1" applyAlignment="1">
      <alignment horizontal="left" wrapText="1"/>
    </xf>
    <xf numFmtId="0" fontId="1" fillId="0" borderId="2" xfId="0" applyFont="1" applyFill="1" applyBorder="1" applyAlignment="1">
      <alignment horizontal="left"/>
    </xf>
    <xf numFmtId="164" fontId="2" fillId="0" borderId="0"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 fontId="1" fillId="0" borderId="1" xfId="1" applyNumberFormat="1" applyFont="1" applyFill="1" applyBorder="1" applyAlignment="1">
      <alignment horizontal="center" vertical="center" wrapText="1"/>
    </xf>
    <xf numFmtId="4" fontId="1" fillId="0" borderId="3" xfId="1" applyNumberFormat="1"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2"/>
  <sheetViews>
    <sheetView tabSelected="1" view="pageBreakPreview" zoomScale="60" zoomScaleNormal="70" workbookViewId="0">
      <selection activeCell="F4" sqref="F4"/>
    </sheetView>
  </sheetViews>
  <sheetFormatPr defaultColWidth="9.109375" defaultRowHeight="13.2" x14ac:dyDescent="0.25"/>
  <cols>
    <col min="1" max="1" width="7.33203125" style="1" customWidth="1"/>
    <col min="2" max="2" width="13.44140625" style="1" customWidth="1"/>
    <col min="3" max="3" width="24.44140625" style="7" customWidth="1"/>
    <col min="4" max="4" width="9.5546875" style="1" customWidth="1"/>
    <col min="5" max="5" width="93" style="34" customWidth="1"/>
    <col min="6" max="6" width="23.5546875" style="35" customWidth="1"/>
    <col min="7" max="7" width="14.33203125" style="7" customWidth="1"/>
    <col min="8" max="8" width="25.88671875" style="7" customWidth="1"/>
    <col min="9" max="9" width="27.6640625" style="7" customWidth="1"/>
    <col min="10" max="10" width="20.5546875" style="7" customWidth="1"/>
    <col min="11" max="12" width="9.109375" style="7"/>
    <col min="13" max="13" width="31.44140625" style="7" customWidth="1"/>
    <col min="14" max="16384" width="9.109375" style="7"/>
  </cols>
  <sheetData>
    <row r="1" spans="1:13" ht="18" x14ac:dyDescent="0.35">
      <c r="B1" s="2"/>
      <c r="C1" s="3"/>
      <c r="D1" s="4"/>
      <c r="E1" s="5"/>
      <c r="F1" s="6" t="s">
        <v>0</v>
      </c>
    </row>
    <row r="2" spans="1:13" ht="18" x14ac:dyDescent="0.35">
      <c r="B2" s="8"/>
      <c r="C2" s="3"/>
      <c r="D2" s="4"/>
      <c r="E2" s="5"/>
      <c r="F2" s="9" t="s">
        <v>1</v>
      </c>
    </row>
    <row r="3" spans="1:13" ht="18" x14ac:dyDescent="0.35">
      <c r="B3" s="10"/>
      <c r="C3" s="3"/>
      <c r="D3" s="4"/>
      <c r="E3" s="5"/>
      <c r="F3" s="11" t="s">
        <v>362</v>
      </c>
    </row>
    <row r="4" spans="1:13" ht="18" x14ac:dyDescent="0.35">
      <c r="B4" s="12"/>
      <c r="C4" s="3"/>
      <c r="D4" s="4"/>
      <c r="E4" s="5"/>
      <c r="F4" s="13"/>
    </row>
    <row r="5" spans="1:13" s="14" customFormat="1" ht="17.399999999999999" x14ac:dyDescent="0.25">
      <c r="A5" s="40" t="s">
        <v>2</v>
      </c>
      <c r="B5" s="40"/>
      <c r="C5" s="40"/>
      <c r="D5" s="40"/>
      <c r="E5" s="40"/>
      <c r="F5" s="40"/>
    </row>
    <row r="6" spans="1:13" ht="18" x14ac:dyDescent="0.35">
      <c r="B6" s="15"/>
      <c r="C6" s="16"/>
      <c r="D6" s="16"/>
      <c r="E6" s="17"/>
      <c r="F6" s="18"/>
    </row>
    <row r="7" spans="1:13" ht="18" x14ac:dyDescent="0.35">
      <c r="B7" s="8"/>
      <c r="C7" s="3"/>
      <c r="D7" s="4"/>
      <c r="E7" s="5"/>
      <c r="F7" s="9" t="s">
        <v>3</v>
      </c>
    </row>
    <row r="8" spans="1:13" s="19" customFormat="1" ht="21" customHeight="1" x14ac:dyDescent="0.25">
      <c r="A8" s="41" t="s">
        <v>4</v>
      </c>
      <c r="B8" s="43" t="s">
        <v>5</v>
      </c>
      <c r="C8" s="43"/>
      <c r="D8" s="43"/>
      <c r="E8" s="44" t="s">
        <v>6</v>
      </c>
      <c r="F8" s="46" t="s">
        <v>7</v>
      </c>
    </row>
    <row r="9" spans="1:13" s="19" customFormat="1" ht="117" customHeight="1" x14ac:dyDescent="0.25">
      <c r="A9" s="42"/>
      <c r="B9" s="20" t="s">
        <v>8</v>
      </c>
      <c r="C9" s="21" t="s">
        <v>9</v>
      </c>
      <c r="D9" s="22" t="s">
        <v>10</v>
      </c>
      <c r="E9" s="45"/>
      <c r="F9" s="47"/>
    </row>
    <row r="10" spans="1:13" s="19" customFormat="1" ht="18" x14ac:dyDescent="0.35">
      <c r="A10" s="23"/>
      <c r="B10" s="24" t="s">
        <v>11</v>
      </c>
      <c r="C10" s="43" t="s">
        <v>12</v>
      </c>
      <c r="D10" s="43"/>
      <c r="E10" s="25" t="s">
        <v>13</v>
      </c>
      <c r="F10" s="24" t="s">
        <v>14</v>
      </c>
    </row>
    <row r="11" spans="1:13" s="19" customFormat="1" ht="18" x14ac:dyDescent="0.35">
      <c r="A11" s="26">
        <v>1</v>
      </c>
      <c r="B11" s="25" t="s">
        <v>15</v>
      </c>
      <c r="C11" s="36" t="s">
        <v>16</v>
      </c>
      <c r="D11" s="37"/>
      <c r="E11" s="38"/>
      <c r="F11" s="27">
        <f>F12+F13</f>
        <v>50387.69</v>
      </c>
      <c r="H11" s="28"/>
    </row>
    <row r="12" spans="1:13" s="19" customFormat="1" ht="36" x14ac:dyDescent="0.35">
      <c r="A12" s="29">
        <v>2</v>
      </c>
      <c r="B12" s="25" t="s">
        <v>15</v>
      </c>
      <c r="C12" s="25" t="s">
        <v>17</v>
      </c>
      <c r="D12" s="25">
        <v>140</v>
      </c>
      <c r="E12" s="30" t="s">
        <v>18</v>
      </c>
      <c r="F12" s="27">
        <v>2000</v>
      </c>
      <c r="H12" s="28"/>
      <c r="I12" s="28"/>
      <c r="J12" s="31"/>
    </row>
    <row r="13" spans="1:13" s="19" customFormat="1" ht="36" x14ac:dyDescent="0.35">
      <c r="A13" s="26">
        <v>3</v>
      </c>
      <c r="B13" s="25" t="s">
        <v>15</v>
      </c>
      <c r="C13" s="25" t="s">
        <v>19</v>
      </c>
      <c r="D13" s="25">
        <v>140</v>
      </c>
      <c r="E13" s="30" t="s">
        <v>20</v>
      </c>
      <c r="F13" s="27">
        <v>48387.69</v>
      </c>
      <c r="M13" s="31"/>
    </row>
    <row r="14" spans="1:13" s="19" customFormat="1" ht="18" x14ac:dyDescent="0.35">
      <c r="A14" s="29">
        <v>4</v>
      </c>
      <c r="B14" s="25" t="s">
        <v>21</v>
      </c>
      <c r="C14" s="36" t="s">
        <v>22</v>
      </c>
      <c r="D14" s="37"/>
      <c r="E14" s="38"/>
      <c r="F14" s="27">
        <f>F15+F16+F17+F18</f>
        <v>7297939.0199999996</v>
      </c>
    </row>
    <row r="15" spans="1:13" s="19" customFormat="1" ht="36" x14ac:dyDescent="0.35">
      <c r="A15" s="26">
        <v>5</v>
      </c>
      <c r="B15" s="25" t="s">
        <v>21</v>
      </c>
      <c r="C15" s="32" t="s">
        <v>23</v>
      </c>
      <c r="D15" s="32">
        <v>120</v>
      </c>
      <c r="E15" s="30" t="s">
        <v>24</v>
      </c>
      <c r="F15" s="27">
        <v>1850981.83</v>
      </c>
    </row>
    <row r="16" spans="1:13" s="19" customFormat="1" ht="36" x14ac:dyDescent="0.35">
      <c r="A16" s="29">
        <v>6</v>
      </c>
      <c r="B16" s="25" t="s">
        <v>21</v>
      </c>
      <c r="C16" s="32" t="s">
        <v>25</v>
      </c>
      <c r="D16" s="32">
        <v>120</v>
      </c>
      <c r="E16" s="30" t="s">
        <v>26</v>
      </c>
      <c r="F16" s="27">
        <v>36017.519999999997</v>
      </c>
      <c r="H16" s="28"/>
      <c r="I16" s="28"/>
    </row>
    <row r="17" spans="1:6" s="19" customFormat="1" ht="18" x14ac:dyDescent="0.35">
      <c r="A17" s="26">
        <v>7</v>
      </c>
      <c r="B17" s="25" t="s">
        <v>21</v>
      </c>
      <c r="C17" s="32" t="s">
        <v>27</v>
      </c>
      <c r="D17" s="32">
        <v>120</v>
      </c>
      <c r="E17" s="30" t="s">
        <v>28</v>
      </c>
      <c r="F17" s="27">
        <v>474206.03</v>
      </c>
    </row>
    <row r="18" spans="1:6" s="19" customFormat="1" ht="36" x14ac:dyDescent="0.35">
      <c r="A18" s="29">
        <v>8</v>
      </c>
      <c r="B18" s="25" t="s">
        <v>21</v>
      </c>
      <c r="C18" s="32" t="s">
        <v>29</v>
      </c>
      <c r="D18" s="32">
        <v>120</v>
      </c>
      <c r="E18" s="30" t="s">
        <v>30</v>
      </c>
      <c r="F18" s="27">
        <v>4936733.6399999997</v>
      </c>
    </row>
    <row r="19" spans="1:6" s="19" customFormat="1" ht="18" x14ac:dyDescent="0.35">
      <c r="A19" s="26">
        <v>9</v>
      </c>
      <c r="B19" s="32" t="s">
        <v>31</v>
      </c>
      <c r="C19" s="36" t="s">
        <v>32</v>
      </c>
      <c r="D19" s="37"/>
      <c r="E19" s="38"/>
      <c r="F19" s="27">
        <f>F20</f>
        <v>7084.77</v>
      </c>
    </row>
    <row r="20" spans="1:6" s="19" customFormat="1" ht="18" x14ac:dyDescent="0.35">
      <c r="A20" s="29">
        <v>10</v>
      </c>
      <c r="B20" s="32" t="s">
        <v>31</v>
      </c>
      <c r="C20" s="32" t="s">
        <v>33</v>
      </c>
      <c r="D20" s="32">
        <v>180</v>
      </c>
      <c r="E20" s="30" t="s">
        <v>34</v>
      </c>
      <c r="F20" s="27">
        <v>7084.77</v>
      </c>
    </row>
    <row r="21" spans="1:6" s="19" customFormat="1" ht="18" x14ac:dyDescent="0.35">
      <c r="A21" s="26">
        <v>11</v>
      </c>
      <c r="B21" s="32" t="s">
        <v>35</v>
      </c>
      <c r="C21" s="36" t="s">
        <v>36</v>
      </c>
      <c r="D21" s="37"/>
      <c r="E21" s="38"/>
      <c r="F21" s="27">
        <f>F22</f>
        <v>141.08000000000001</v>
      </c>
    </row>
    <row r="22" spans="1:6" s="19" customFormat="1" ht="38.25" customHeight="1" x14ac:dyDescent="0.35">
      <c r="A22" s="29">
        <v>12</v>
      </c>
      <c r="B22" s="32" t="s">
        <v>35</v>
      </c>
      <c r="C22" s="32" t="s">
        <v>37</v>
      </c>
      <c r="D22" s="32">
        <v>180</v>
      </c>
      <c r="E22" s="30" t="s">
        <v>38</v>
      </c>
      <c r="F22" s="27">
        <v>141.08000000000001</v>
      </c>
    </row>
    <row r="23" spans="1:6" s="19" customFormat="1" ht="18" x14ac:dyDescent="0.35">
      <c r="A23" s="26">
        <v>13</v>
      </c>
      <c r="B23" s="32" t="s">
        <v>39</v>
      </c>
      <c r="C23" s="36" t="s">
        <v>40</v>
      </c>
      <c r="D23" s="37"/>
      <c r="E23" s="38"/>
      <c r="F23" s="27">
        <f>F24+F25</f>
        <v>52344.35</v>
      </c>
    </row>
    <row r="24" spans="1:6" s="19" customFormat="1" ht="27.75" customHeight="1" x14ac:dyDescent="0.35">
      <c r="A24" s="29">
        <v>14</v>
      </c>
      <c r="B24" s="32" t="s">
        <v>39</v>
      </c>
      <c r="C24" s="32" t="s">
        <v>33</v>
      </c>
      <c r="D24" s="32">
        <v>180</v>
      </c>
      <c r="E24" s="30" t="s">
        <v>34</v>
      </c>
      <c r="F24" s="27">
        <v>46949.35</v>
      </c>
    </row>
    <row r="25" spans="1:6" s="19" customFormat="1" ht="43.5" customHeight="1" x14ac:dyDescent="0.35">
      <c r="A25" s="26">
        <v>15</v>
      </c>
      <c r="B25" s="32" t="s">
        <v>39</v>
      </c>
      <c r="C25" s="32" t="s">
        <v>37</v>
      </c>
      <c r="D25" s="32">
        <v>180</v>
      </c>
      <c r="E25" s="30" t="s">
        <v>38</v>
      </c>
      <c r="F25" s="27">
        <v>5395</v>
      </c>
    </row>
    <row r="26" spans="1:6" s="19" customFormat="1" ht="18" x14ac:dyDescent="0.35">
      <c r="A26" s="29">
        <v>16</v>
      </c>
      <c r="B26" s="32" t="s">
        <v>41</v>
      </c>
      <c r="C26" s="36" t="s">
        <v>42</v>
      </c>
      <c r="D26" s="37"/>
      <c r="E26" s="38"/>
      <c r="F26" s="27">
        <f>F27+F28</f>
        <v>170900</v>
      </c>
    </row>
    <row r="27" spans="1:6" s="19" customFormat="1" ht="36" x14ac:dyDescent="0.35">
      <c r="A27" s="26">
        <v>17</v>
      </c>
      <c r="B27" s="32" t="s">
        <v>41</v>
      </c>
      <c r="C27" s="32" t="s">
        <v>43</v>
      </c>
      <c r="D27" s="32">
        <v>140</v>
      </c>
      <c r="E27" s="30" t="s">
        <v>44</v>
      </c>
      <c r="F27" s="27">
        <v>130600</v>
      </c>
    </row>
    <row r="28" spans="1:6" s="19" customFormat="1" ht="54" x14ac:dyDescent="0.35">
      <c r="A28" s="29">
        <v>18</v>
      </c>
      <c r="B28" s="32" t="s">
        <v>41</v>
      </c>
      <c r="C28" s="32" t="s">
        <v>45</v>
      </c>
      <c r="D28" s="32">
        <v>140</v>
      </c>
      <c r="E28" s="30" t="s">
        <v>46</v>
      </c>
      <c r="F28" s="27">
        <v>40300</v>
      </c>
    </row>
    <row r="29" spans="1:6" s="19" customFormat="1" ht="19.5" customHeight="1" x14ac:dyDescent="0.35">
      <c r="A29" s="26">
        <v>19</v>
      </c>
      <c r="B29" s="32" t="s">
        <v>47</v>
      </c>
      <c r="C29" s="36" t="s">
        <v>48</v>
      </c>
      <c r="D29" s="37"/>
      <c r="E29" s="38"/>
      <c r="F29" s="27">
        <f>SUM(F30:F132)</f>
        <v>378015314.50999999</v>
      </c>
    </row>
    <row r="30" spans="1:6" s="19" customFormat="1" ht="36" x14ac:dyDescent="0.35">
      <c r="A30" s="29">
        <v>20</v>
      </c>
      <c r="B30" s="32" t="s">
        <v>47</v>
      </c>
      <c r="C30" s="32" t="s">
        <v>49</v>
      </c>
      <c r="D30" s="32">
        <v>120</v>
      </c>
      <c r="E30" s="30" t="s">
        <v>50</v>
      </c>
      <c r="F30" s="27">
        <v>1492.15</v>
      </c>
    </row>
    <row r="31" spans="1:6" s="19" customFormat="1" ht="36" x14ac:dyDescent="0.35">
      <c r="A31" s="26">
        <v>21</v>
      </c>
      <c r="B31" s="32" t="s">
        <v>47</v>
      </c>
      <c r="C31" s="32" t="s">
        <v>51</v>
      </c>
      <c r="D31" s="32">
        <v>151</v>
      </c>
      <c r="E31" s="30" t="s">
        <v>52</v>
      </c>
      <c r="F31" s="27">
        <v>707067</v>
      </c>
    </row>
    <row r="32" spans="1:6" s="19" customFormat="1" ht="54" x14ac:dyDescent="0.35">
      <c r="A32" s="29">
        <v>22</v>
      </c>
      <c r="B32" s="32" t="s">
        <v>47</v>
      </c>
      <c r="C32" s="32" t="s">
        <v>53</v>
      </c>
      <c r="D32" s="32">
        <v>151</v>
      </c>
      <c r="E32" s="30" t="s">
        <v>54</v>
      </c>
      <c r="F32" s="27">
        <v>4495000</v>
      </c>
    </row>
    <row r="33" spans="1:6" s="19" customFormat="1" ht="36" x14ac:dyDescent="0.35">
      <c r="A33" s="26">
        <v>23</v>
      </c>
      <c r="B33" s="32" t="s">
        <v>47</v>
      </c>
      <c r="C33" s="32" t="s">
        <v>55</v>
      </c>
      <c r="D33" s="32">
        <v>151</v>
      </c>
      <c r="E33" s="30" t="s">
        <v>56</v>
      </c>
      <c r="F33" s="27">
        <v>1632000</v>
      </c>
    </row>
    <row r="34" spans="1:6" s="19" customFormat="1" ht="36" x14ac:dyDescent="0.35">
      <c r="A34" s="29">
        <v>24</v>
      </c>
      <c r="B34" s="32" t="s">
        <v>47</v>
      </c>
      <c r="C34" s="32" t="s">
        <v>57</v>
      </c>
      <c r="D34" s="32">
        <v>151</v>
      </c>
      <c r="E34" s="30" t="s">
        <v>58</v>
      </c>
      <c r="F34" s="27">
        <v>783272.94</v>
      </c>
    </row>
    <row r="35" spans="1:6" s="19" customFormat="1" ht="108" x14ac:dyDescent="0.35">
      <c r="A35" s="26">
        <v>25</v>
      </c>
      <c r="B35" s="32" t="s">
        <v>47</v>
      </c>
      <c r="C35" s="32" t="s">
        <v>59</v>
      </c>
      <c r="D35" s="32">
        <v>151</v>
      </c>
      <c r="E35" s="30" t="s">
        <v>60</v>
      </c>
      <c r="F35" s="27">
        <v>6552378</v>
      </c>
    </row>
    <row r="36" spans="1:6" s="19" customFormat="1" ht="36" x14ac:dyDescent="0.35">
      <c r="A36" s="29">
        <v>26</v>
      </c>
      <c r="B36" s="32" t="s">
        <v>47</v>
      </c>
      <c r="C36" s="32" t="s">
        <v>61</v>
      </c>
      <c r="D36" s="32">
        <v>151</v>
      </c>
      <c r="E36" s="30" t="s">
        <v>62</v>
      </c>
      <c r="F36" s="27">
        <v>17517582</v>
      </c>
    </row>
    <row r="37" spans="1:6" s="19" customFormat="1" ht="90" x14ac:dyDescent="0.35">
      <c r="A37" s="26">
        <v>27</v>
      </c>
      <c r="B37" s="32" t="s">
        <v>47</v>
      </c>
      <c r="C37" s="32" t="s">
        <v>63</v>
      </c>
      <c r="D37" s="32">
        <v>151</v>
      </c>
      <c r="E37" s="30" t="s">
        <v>64</v>
      </c>
      <c r="F37" s="27">
        <v>769242.1</v>
      </c>
    </row>
    <row r="38" spans="1:6" s="19" customFormat="1" ht="54" x14ac:dyDescent="0.35">
      <c r="A38" s="29">
        <v>28</v>
      </c>
      <c r="B38" s="32" t="s">
        <v>47</v>
      </c>
      <c r="C38" s="32" t="s">
        <v>65</v>
      </c>
      <c r="D38" s="32">
        <v>151</v>
      </c>
      <c r="E38" s="30" t="s">
        <v>66</v>
      </c>
      <c r="F38" s="27">
        <v>1047181.93</v>
      </c>
    </row>
    <row r="39" spans="1:6" s="19" customFormat="1" ht="90" x14ac:dyDescent="0.35">
      <c r="A39" s="26">
        <v>29</v>
      </c>
      <c r="B39" s="32" t="s">
        <v>47</v>
      </c>
      <c r="C39" s="32" t="s">
        <v>67</v>
      </c>
      <c r="D39" s="32">
        <v>151</v>
      </c>
      <c r="E39" s="30" t="s">
        <v>68</v>
      </c>
      <c r="F39" s="27">
        <v>10895100</v>
      </c>
    </row>
    <row r="40" spans="1:6" s="19" customFormat="1" ht="72" x14ac:dyDescent="0.35">
      <c r="A40" s="29">
        <v>30</v>
      </c>
      <c r="B40" s="32" t="s">
        <v>47</v>
      </c>
      <c r="C40" s="32" t="s">
        <v>69</v>
      </c>
      <c r="D40" s="32">
        <v>151</v>
      </c>
      <c r="E40" s="30" t="s">
        <v>70</v>
      </c>
      <c r="F40" s="27">
        <v>689400</v>
      </c>
    </row>
    <row r="41" spans="1:6" s="19" customFormat="1" ht="72" x14ac:dyDescent="0.35">
      <c r="A41" s="26">
        <v>31</v>
      </c>
      <c r="B41" s="32" t="s">
        <v>47</v>
      </c>
      <c r="C41" s="32" t="s">
        <v>71</v>
      </c>
      <c r="D41" s="32">
        <v>151</v>
      </c>
      <c r="E41" s="30" t="s">
        <v>72</v>
      </c>
      <c r="F41" s="27">
        <v>37700</v>
      </c>
    </row>
    <row r="42" spans="1:6" s="19" customFormat="1" ht="180" x14ac:dyDescent="0.35">
      <c r="A42" s="29">
        <v>32</v>
      </c>
      <c r="B42" s="32" t="s">
        <v>47</v>
      </c>
      <c r="C42" s="32" t="s">
        <v>73</v>
      </c>
      <c r="D42" s="32">
        <v>151</v>
      </c>
      <c r="E42" s="30" t="s">
        <v>74</v>
      </c>
      <c r="F42" s="27">
        <v>857851</v>
      </c>
    </row>
    <row r="43" spans="1:6" s="19" customFormat="1" ht="126" x14ac:dyDescent="0.35">
      <c r="A43" s="26">
        <v>33</v>
      </c>
      <c r="B43" s="32" t="s">
        <v>47</v>
      </c>
      <c r="C43" s="32" t="s">
        <v>75</v>
      </c>
      <c r="D43" s="32">
        <v>151</v>
      </c>
      <c r="E43" s="30" t="s">
        <v>76</v>
      </c>
      <c r="F43" s="27">
        <v>176100</v>
      </c>
    </row>
    <row r="44" spans="1:6" s="19" customFormat="1" ht="126" x14ac:dyDescent="0.35">
      <c r="A44" s="29">
        <v>34</v>
      </c>
      <c r="B44" s="32" t="s">
        <v>47</v>
      </c>
      <c r="C44" s="32" t="s">
        <v>77</v>
      </c>
      <c r="D44" s="32">
        <v>151</v>
      </c>
      <c r="E44" s="30" t="s">
        <v>78</v>
      </c>
      <c r="F44" s="27">
        <v>5000000</v>
      </c>
    </row>
    <row r="45" spans="1:6" s="19" customFormat="1" ht="126" x14ac:dyDescent="0.35">
      <c r="A45" s="26">
        <v>35</v>
      </c>
      <c r="B45" s="32" t="s">
        <v>47</v>
      </c>
      <c r="C45" s="32" t="s">
        <v>79</v>
      </c>
      <c r="D45" s="32">
        <v>151</v>
      </c>
      <c r="E45" s="30" t="s">
        <v>80</v>
      </c>
      <c r="F45" s="27">
        <v>56827.76</v>
      </c>
    </row>
    <row r="46" spans="1:6" s="19" customFormat="1" ht="72" x14ac:dyDescent="0.35">
      <c r="A46" s="29">
        <v>36</v>
      </c>
      <c r="B46" s="32" t="s">
        <v>47</v>
      </c>
      <c r="C46" s="32" t="s">
        <v>81</v>
      </c>
      <c r="D46" s="32">
        <v>151</v>
      </c>
      <c r="E46" s="30" t="s">
        <v>82</v>
      </c>
      <c r="F46" s="27">
        <v>279299.94</v>
      </c>
    </row>
    <row r="47" spans="1:6" s="19" customFormat="1" ht="90" x14ac:dyDescent="0.35">
      <c r="A47" s="26">
        <v>37</v>
      </c>
      <c r="B47" s="32" t="s">
        <v>47</v>
      </c>
      <c r="C47" s="32" t="s">
        <v>83</v>
      </c>
      <c r="D47" s="32">
        <v>151</v>
      </c>
      <c r="E47" s="30" t="s">
        <v>84</v>
      </c>
      <c r="F47" s="27">
        <v>1800</v>
      </c>
    </row>
    <row r="48" spans="1:6" s="19" customFormat="1" ht="90" x14ac:dyDescent="0.35">
      <c r="A48" s="29">
        <v>38</v>
      </c>
      <c r="B48" s="32" t="s">
        <v>47</v>
      </c>
      <c r="C48" s="32" t="s">
        <v>85</v>
      </c>
      <c r="D48" s="32">
        <v>151</v>
      </c>
      <c r="E48" s="30" t="s">
        <v>86</v>
      </c>
      <c r="F48" s="27">
        <v>75500</v>
      </c>
    </row>
    <row r="49" spans="1:6" s="19" customFormat="1" ht="90" x14ac:dyDescent="0.35">
      <c r="A49" s="26">
        <v>39</v>
      </c>
      <c r="B49" s="32" t="s">
        <v>47</v>
      </c>
      <c r="C49" s="32" t="s">
        <v>87</v>
      </c>
      <c r="D49" s="32">
        <v>151</v>
      </c>
      <c r="E49" s="30" t="s">
        <v>88</v>
      </c>
      <c r="F49" s="27">
        <v>162400</v>
      </c>
    </row>
    <row r="50" spans="1:6" s="19" customFormat="1" ht="90" x14ac:dyDescent="0.35">
      <c r="A50" s="29">
        <v>40</v>
      </c>
      <c r="B50" s="32" t="s">
        <v>47</v>
      </c>
      <c r="C50" s="32" t="s">
        <v>89</v>
      </c>
      <c r="D50" s="32">
        <v>151</v>
      </c>
      <c r="E50" s="30" t="s">
        <v>90</v>
      </c>
      <c r="F50" s="27">
        <v>405200</v>
      </c>
    </row>
    <row r="51" spans="1:6" s="19" customFormat="1" ht="126" x14ac:dyDescent="0.35">
      <c r="A51" s="26">
        <v>41</v>
      </c>
      <c r="B51" s="32" t="s">
        <v>47</v>
      </c>
      <c r="C51" s="32" t="s">
        <v>91</v>
      </c>
      <c r="D51" s="32">
        <v>151</v>
      </c>
      <c r="E51" s="30" t="s">
        <v>92</v>
      </c>
      <c r="F51" s="27">
        <v>108000</v>
      </c>
    </row>
    <row r="52" spans="1:6" s="19" customFormat="1" ht="126" x14ac:dyDescent="0.35">
      <c r="A52" s="29">
        <v>42</v>
      </c>
      <c r="B52" s="32" t="s">
        <v>47</v>
      </c>
      <c r="C52" s="32" t="s">
        <v>93</v>
      </c>
      <c r="D52" s="32">
        <v>151</v>
      </c>
      <c r="E52" s="30" t="s">
        <v>94</v>
      </c>
      <c r="F52" s="27">
        <v>1524700</v>
      </c>
    </row>
    <row r="53" spans="1:6" s="19" customFormat="1" ht="72" x14ac:dyDescent="0.35">
      <c r="A53" s="26">
        <v>43</v>
      </c>
      <c r="B53" s="32" t="s">
        <v>47</v>
      </c>
      <c r="C53" s="32" t="s">
        <v>95</v>
      </c>
      <c r="D53" s="32">
        <v>151</v>
      </c>
      <c r="E53" s="30" t="s">
        <v>96</v>
      </c>
      <c r="F53" s="27">
        <v>250000</v>
      </c>
    </row>
    <row r="54" spans="1:6" s="19" customFormat="1" ht="216" x14ac:dyDescent="0.35">
      <c r="A54" s="29">
        <v>44</v>
      </c>
      <c r="B54" s="32" t="s">
        <v>47</v>
      </c>
      <c r="C54" s="32" t="s">
        <v>97</v>
      </c>
      <c r="D54" s="32">
        <v>151</v>
      </c>
      <c r="E54" s="30" t="s">
        <v>98</v>
      </c>
      <c r="F54" s="27">
        <v>3880500</v>
      </c>
    </row>
    <row r="55" spans="1:6" s="19" customFormat="1" ht="90" x14ac:dyDescent="0.35">
      <c r="A55" s="26">
        <v>45</v>
      </c>
      <c r="B55" s="32" t="s">
        <v>47</v>
      </c>
      <c r="C55" s="32" t="s">
        <v>99</v>
      </c>
      <c r="D55" s="32">
        <v>151</v>
      </c>
      <c r="E55" s="30" t="s">
        <v>100</v>
      </c>
      <c r="F55" s="27">
        <v>1273400</v>
      </c>
    </row>
    <row r="56" spans="1:6" s="19" customFormat="1" ht="108" x14ac:dyDescent="0.35">
      <c r="A56" s="29">
        <v>46</v>
      </c>
      <c r="B56" s="32" t="s">
        <v>47</v>
      </c>
      <c r="C56" s="32" t="s">
        <v>101</v>
      </c>
      <c r="D56" s="32">
        <v>151</v>
      </c>
      <c r="E56" s="30" t="s">
        <v>102</v>
      </c>
      <c r="F56" s="27">
        <v>1005800</v>
      </c>
    </row>
    <row r="57" spans="1:6" s="19" customFormat="1" ht="90" x14ac:dyDescent="0.35">
      <c r="A57" s="26">
        <v>47</v>
      </c>
      <c r="B57" s="32" t="s">
        <v>47</v>
      </c>
      <c r="C57" s="32" t="s">
        <v>103</v>
      </c>
      <c r="D57" s="32">
        <v>151</v>
      </c>
      <c r="E57" s="30" t="s">
        <v>104</v>
      </c>
      <c r="F57" s="27">
        <v>500000</v>
      </c>
    </row>
    <row r="58" spans="1:6" s="19" customFormat="1" ht="36" x14ac:dyDescent="0.35">
      <c r="A58" s="29">
        <v>48</v>
      </c>
      <c r="B58" s="32" t="s">
        <v>47</v>
      </c>
      <c r="C58" s="32" t="s">
        <v>105</v>
      </c>
      <c r="D58" s="32">
        <v>151</v>
      </c>
      <c r="E58" s="30" t="s">
        <v>106</v>
      </c>
      <c r="F58" s="27">
        <v>4690000</v>
      </c>
    </row>
    <row r="59" spans="1:6" s="19" customFormat="1" ht="36" x14ac:dyDescent="0.35">
      <c r="A59" s="26">
        <v>49</v>
      </c>
      <c r="B59" s="32" t="s">
        <v>47</v>
      </c>
      <c r="C59" s="32" t="s">
        <v>107</v>
      </c>
      <c r="D59" s="32">
        <v>151</v>
      </c>
      <c r="E59" s="30" t="s">
        <v>108</v>
      </c>
      <c r="F59" s="27">
        <v>59226.400000000001</v>
      </c>
    </row>
    <row r="60" spans="1:6" s="19" customFormat="1" ht="54" x14ac:dyDescent="0.35">
      <c r="A60" s="29">
        <v>50</v>
      </c>
      <c r="B60" s="32" t="s">
        <v>47</v>
      </c>
      <c r="C60" s="32" t="s">
        <v>109</v>
      </c>
      <c r="D60" s="32">
        <v>151</v>
      </c>
      <c r="E60" s="30" t="s">
        <v>110</v>
      </c>
      <c r="F60" s="27">
        <v>539.95000000000005</v>
      </c>
    </row>
    <row r="61" spans="1:6" s="19" customFormat="1" ht="36" x14ac:dyDescent="0.35">
      <c r="A61" s="26">
        <v>51</v>
      </c>
      <c r="B61" s="32" t="s">
        <v>47</v>
      </c>
      <c r="C61" s="32" t="s">
        <v>111</v>
      </c>
      <c r="D61" s="32">
        <v>151</v>
      </c>
      <c r="E61" s="30" t="s">
        <v>112</v>
      </c>
      <c r="F61" s="27">
        <v>1653100</v>
      </c>
    </row>
    <row r="62" spans="1:6" s="19" customFormat="1" ht="36" x14ac:dyDescent="0.35">
      <c r="A62" s="29">
        <v>52</v>
      </c>
      <c r="B62" s="32" t="s">
        <v>47</v>
      </c>
      <c r="C62" s="32" t="s">
        <v>113</v>
      </c>
      <c r="D62" s="32">
        <v>151</v>
      </c>
      <c r="E62" s="30" t="s">
        <v>114</v>
      </c>
      <c r="F62" s="27">
        <v>5212618.05</v>
      </c>
    </row>
    <row r="63" spans="1:6" s="19" customFormat="1" ht="108" x14ac:dyDescent="0.35">
      <c r="A63" s="26">
        <v>53</v>
      </c>
      <c r="B63" s="32" t="s">
        <v>47</v>
      </c>
      <c r="C63" s="32" t="s">
        <v>115</v>
      </c>
      <c r="D63" s="32">
        <v>151</v>
      </c>
      <c r="E63" s="30" t="s">
        <v>116</v>
      </c>
      <c r="F63" s="27">
        <v>12572000</v>
      </c>
    </row>
    <row r="64" spans="1:6" s="19" customFormat="1" ht="108" x14ac:dyDescent="0.35">
      <c r="A64" s="29">
        <v>54</v>
      </c>
      <c r="B64" s="32" t="s">
        <v>47</v>
      </c>
      <c r="C64" s="32" t="s">
        <v>117</v>
      </c>
      <c r="D64" s="32">
        <v>151</v>
      </c>
      <c r="E64" s="30" t="s">
        <v>118</v>
      </c>
      <c r="F64" s="27">
        <v>8603100</v>
      </c>
    </row>
    <row r="65" spans="1:6" s="19" customFormat="1" ht="162" x14ac:dyDescent="0.35">
      <c r="A65" s="26">
        <v>55</v>
      </c>
      <c r="B65" s="32" t="s">
        <v>47</v>
      </c>
      <c r="C65" s="32" t="s">
        <v>119</v>
      </c>
      <c r="D65" s="32">
        <v>151</v>
      </c>
      <c r="E65" s="30" t="s">
        <v>120</v>
      </c>
      <c r="F65" s="27">
        <v>383801.54</v>
      </c>
    </row>
    <row r="66" spans="1:6" s="19" customFormat="1" ht="144" x14ac:dyDescent="0.35">
      <c r="A66" s="29">
        <v>56</v>
      </c>
      <c r="B66" s="32" t="s">
        <v>47</v>
      </c>
      <c r="C66" s="32" t="s">
        <v>121</v>
      </c>
      <c r="D66" s="32">
        <v>151</v>
      </c>
      <c r="E66" s="30" t="s">
        <v>122</v>
      </c>
      <c r="F66" s="27">
        <v>9188200</v>
      </c>
    </row>
    <row r="67" spans="1:6" s="19" customFormat="1" ht="126" x14ac:dyDescent="0.35">
      <c r="A67" s="26">
        <v>57</v>
      </c>
      <c r="B67" s="32" t="s">
        <v>47</v>
      </c>
      <c r="C67" s="32" t="s">
        <v>123</v>
      </c>
      <c r="D67" s="32">
        <v>151</v>
      </c>
      <c r="E67" s="30" t="s">
        <v>124</v>
      </c>
      <c r="F67" s="27">
        <v>3918351.46</v>
      </c>
    </row>
    <row r="68" spans="1:6" s="19" customFormat="1" ht="162" x14ac:dyDescent="0.35">
      <c r="A68" s="29">
        <v>58</v>
      </c>
      <c r="B68" s="32" t="s">
        <v>47</v>
      </c>
      <c r="C68" s="32" t="s">
        <v>125</v>
      </c>
      <c r="D68" s="32">
        <v>151</v>
      </c>
      <c r="E68" s="30" t="s">
        <v>126</v>
      </c>
      <c r="F68" s="27">
        <v>4223700</v>
      </c>
    </row>
    <row r="69" spans="1:6" s="19" customFormat="1" ht="216" x14ac:dyDescent="0.35">
      <c r="A69" s="26">
        <v>59</v>
      </c>
      <c r="B69" s="32" t="s">
        <v>47</v>
      </c>
      <c r="C69" s="32" t="s">
        <v>127</v>
      </c>
      <c r="D69" s="32">
        <v>151</v>
      </c>
      <c r="E69" s="30" t="s">
        <v>128</v>
      </c>
      <c r="F69" s="27">
        <v>92160.48</v>
      </c>
    </row>
    <row r="70" spans="1:6" s="19" customFormat="1" ht="234" x14ac:dyDescent="0.35">
      <c r="A70" s="29">
        <v>60</v>
      </c>
      <c r="B70" s="32" t="s">
        <v>47</v>
      </c>
      <c r="C70" s="32" t="s">
        <v>129</v>
      </c>
      <c r="D70" s="32">
        <v>151</v>
      </c>
      <c r="E70" s="30" t="s">
        <v>130</v>
      </c>
      <c r="F70" s="27">
        <v>6055994.4199999999</v>
      </c>
    </row>
    <row r="71" spans="1:6" s="19" customFormat="1" ht="108" x14ac:dyDescent="0.35">
      <c r="A71" s="26">
        <v>61</v>
      </c>
      <c r="B71" s="32" t="s">
        <v>47</v>
      </c>
      <c r="C71" s="32" t="s">
        <v>131</v>
      </c>
      <c r="D71" s="32">
        <v>151</v>
      </c>
      <c r="E71" s="30" t="s">
        <v>132</v>
      </c>
      <c r="F71" s="27">
        <v>1017656.17</v>
      </c>
    </row>
    <row r="72" spans="1:6" s="19" customFormat="1" ht="132.75" customHeight="1" x14ac:dyDescent="0.35">
      <c r="A72" s="29">
        <v>62</v>
      </c>
      <c r="B72" s="32" t="s">
        <v>47</v>
      </c>
      <c r="C72" s="32" t="s">
        <v>133</v>
      </c>
      <c r="D72" s="32">
        <v>151</v>
      </c>
      <c r="E72" s="30" t="s">
        <v>134</v>
      </c>
      <c r="F72" s="27">
        <v>152920.85999999999</v>
      </c>
    </row>
    <row r="73" spans="1:6" s="19" customFormat="1" ht="168.75" customHeight="1" x14ac:dyDescent="0.35">
      <c r="A73" s="26">
        <v>63</v>
      </c>
      <c r="B73" s="32" t="s">
        <v>47</v>
      </c>
      <c r="C73" s="32" t="s">
        <v>135</v>
      </c>
      <c r="D73" s="32">
        <v>151</v>
      </c>
      <c r="E73" s="30" t="s">
        <v>136</v>
      </c>
      <c r="F73" s="27">
        <v>4233.72</v>
      </c>
    </row>
    <row r="74" spans="1:6" s="19" customFormat="1" ht="132.75" customHeight="1" x14ac:dyDescent="0.35">
      <c r="A74" s="29">
        <v>64</v>
      </c>
      <c r="B74" s="32" t="s">
        <v>47</v>
      </c>
      <c r="C74" s="32" t="s">
        <v>137</v>
      </c>
      <c r="D74" s="32">
        <v>151</v>
      </c>
      <c r="E74" s="30" t="s">
        <v>138</v>
      </c>
      <c r="F74" s="27">
        <v>202800</v>
      </c>
    </row>
    <row r="75" spans="1:6" s="19" customFormat="1" ht="153.75" customHeight="1" x14ac:dyDescent="0.35">
      <c r="A75" s="26">
        <v>65</v>
      </c>
      <c r="B75" s="32" t="s">
        <v>47</v>
      </c>
      <c r="C75" s="32" t="s">
        <v>139</v>
      </c>
      <c r="D75" s="32">
        <v>151</v>
      </c>
      <c r="E75" s="30" t="s">
        <v>140</v>
      </c>
      <c r="F75" s="27">
        <v>136498.49</v>
      </c>
    </row>
    <row r="76" spans="1:6" s="19" customFormat="1" ht="180" x14ac:dyDescent="0.35">
      <c r="A76" s="29">
        <v>66</v>
      </c>
      <c r="B76" s="32" t="s">
        <v>47</v>
      </c>
      <c r="C76" s="32" t="s">
        <v>141</v>
      </c>
      <c r="D76" s="32">
        <v>151</v>
      </c>
      <c r="E76" s="30" t="s">
        <v>142</v>
      </c>
      <c r="F76" s="27">
        <v>30299.22</v>
      </c>
    </row>
    <row r="77" spans="1:6" s="19" customFormat="1" ht="144" x14ac:dyDescent="0.35">
      <c r="A77" s="26">
        <v>67</v>
      </c>
      <c r="B77" s="32" t="s">
        <v>47</v>
      </c>
      <c r="C77" s="32" t="s">
        <v>143</v>
      </c>
      <c r="D77" s="32">
        <v>151</v>
      </c>
      <c r="E77" s="30" t="s">
        <v>144</v>
      </c>
      <c r="F77" s="27">
        <v>130224.91</v>
      </c>
    </row>
    <row r="78" spans="1:6" s="19" customFormat="1" ht="156" customHeight="1" x14ac:dyDescent="0.35">
      <c r="A78" s="29">
        <v>68</v>
      </c>
      <c r="B78" s="32" t="s">
        <v>47</v>
      </c>
      <c r="C78" s="32" t="s">
        <v>145</v>
      </c>
      <c r="D78" s="32">
        <v>151</v>
      </c>
      <c r="E78" s="30" t="s">
        <v>146</v>
      </c>
      <c r="F78" s="27">
        <v>195109.23</v>
      </c>
    </row>
    <row r="79" spans="1:6" s="19" customFormat="1" ht="132.75" customHeight="1" x14ac:dyDescent="0.35">
      <c r="A79" s="26">
        <v>69</v>
      </c>
      <c r="B79" s="32" t="s">
        <v>47</v>
      </c>
      <c r="C79" s="32" t="s">
        <v>147</v>
      </c>
      <c r="D79" s="32">
        <v>151</v>
      </c>
      <c r="E79" s="30" t="s">
        <v>148</v>
      </c>
      <c r="F79" s="27">
        <v>246768.19</v>
      </c>
    </row>
    <row r="80" spans="1:6" s="19" customFormat="1" ht="144" x14ac:dyDescent="0.35">
      <c r="A80" s="29">
        <v>70</v>
      </c>
      <c r="B80" s="32" t="s">
        <v>47</v>
      </c>
      <c r="C80" s="32" t="s">
        <v>149</v>
      </c>
      <c r="D80" s="32">
        <v>151</v>
      </c>
      <c r="E80" s="30" t="s">
        <v>150</v>
      </c>
      <c r="F80" s="27">
        <v>3356.23</v>
      </c>
    </row>
    <row r="81" spans="1:6" s="19" customFormat="1" ht="162" x14ac:dyDescent="0.35">
      <c r="A81" s="26">
        <v>71</v>
      </c>
      <c r="B81" s="32" t="s">
        <v>47</v>
      </c>
      <c r="C81" s="32" t="s">
        <v>151</v>
      </c>
      <c r="D81" s="32">
        <v>151</v>
      </c>
      <c r="E81" s="30" t="s">
        <v>152</v>
      </c>
      <c r="F81" s="27">
        <v>20126.82</v>
      </c>
    </row>
    <row r="82" spans="1:6" s="19" customFormat="1" ht="72" x14ac:dyDescent="0.35">
      <c r="A82" s="29">
        <v>72</v>
      </c>
      <c r="B82" s="32" t="s">
        <v>47</v>
      </c>
      <c r="C82" s="32" t="s">
        <v>153</v>
      </c>
      <c r="D82" s="32">
        <v>151</v>
      </c>
      <c r="E82" s="30" t="s">
        <v>154</v>
      </c>
      <c r="F82" s="27">
        <v>190000</v>
      </c>
    </row>
    <row r="83" spans="1:6" s="19" customFormat="1" ht="108" x14ac:dyDescent="0.35">
      <c r="A83" s="26">
        <v>73</v>
      </c>
      <c r="B83" s="32" t="s">
        <v>47</v>
      </c>
      <c r="C83" s="32" t="s">
        <v>155</v>
      </c>
      <c r="D83" s="32">
        <v>151</v>
      </c>
      <c r="E83" s="30" t="s">
        <v>156</v>
      </c>
      <c r="F83" s="27">
        <v>326900</v>
      </c>
    </row>
    <row r="84" spans="1:6" s="19" customFormat="1" ht="90" x14ac:dyDescent="0.35">
      <c r="A84" s="29">
        <v>74</v>
      </c>
      <c r="B84" s="32" t="s">
        <v>47</v>
      </c>
      <c r="C84" s="32" t="s">
        <v>157</v>
      </c>
      <c r="D84" s="32">
        <v>151</v>
      </c>
      <c r="E84" s="30" t="s">
        <v>158</v>
      </c>
      <c r="F84" s="27">
        <v>237900</v>
      </c>
    </row>
    <row r="85" spans="1:6" s="19" customFormat="1" ht="108" x14ac:dyDescent="0.35">
      <c r="A85" s="26">
        <v>75</v>
      </c>
      <c r="B85" s="32" t="s">
        <v>47</v>
      </c>
      <c r="C85" s="32" t="s">
        <v>159</v>
      </c>
      <c r="D85" s="32">
        <v>151</v>
      </c>
      <c r="E85" s="30" t="s">
        <v>160</v>
      </c>
      <c r="F85" s="27">
        <v>15396.55</v>
      </c>
    </row>
    <row r="86" spans="1:6" s="19" customFormat="1" ht="210" customHeight="1" x14ac:dyDescent="0.35">
      <c r="A86" s="29">
        <v>76</v>
      </c>
      <c r="B86" s="32" t="s">
        <v>47</v>
      </c>
      <c r="C86" s="32" t="s">
        <v>161</v>
      </c>
      <c r="D86" s="32">
        <v>151</v>
      </c>
      <c r="E86" s="30" t="s">
        <v>162</v>
      </c>
      <c r="F86" s="27">
        <v>6268800</v>
      </c>
    </row>
    <row r="87" spans="1:6" s="19" customFormat="1" ht="72" x14ac:dyDescent="0.35">
      <c r="A87" s="26">
        <v>77</v>
      </c>
      <c r="B87" s="32" t="s">
        <v>47</v>
      </c>
      <c r="C87" s="32" t="s">
        <v>163</v>
      </c>
      <c r="D87" s="32">
        <v>151</v>
      </c>
      <c r="E87" s="30" t="s">
        <v>164</v>
      </c>
      <c r="F87" s="27">
        <v>47800</v>
      </c>
    </row>
    <row r="88" spans="1:6" s="19" customFormat="1" ht="126" x14ac:dyDescent="0.35">
      <c r="A88" s="29">
        <v>78</v>
      </c>
      <c r="B88" s="32" t="s">
        <v>47</v>
      </c>
      <c r="C88" s="32" t="s">
        <v>165</v>
      </c>
      <c r="D88" s="32">
        <v>151</v>
      </c>
      <c r="E88" s="30" t="s">
        <v>166</v>
      </c>
      <c r="F88" s="27">
        <v>2901176.08</v>
      </c>
    </row>
    <row r="89" spans="1:6" s="19" customFormat="1" ht="126" x14ac:dyDescent="0.35">
      <c r="A89" s="26">
        <v>79</v>
      </c>
      <c r="B89" s="32" t="s">
        <v>47</v>
      </c>
      <c r="C89" s="32" t="s">
        <v>167</v>
      </c>
      <c r="D89" s="32">
        <v>151</v>
      </c>
      <c r="E89" s="30" t="s">
        <v>168</v>
      </c>
      <c r="F89" s="27">
        <v>601000</v>
      </c>
    </row>
    <row r="90" spans="1:6" s="19" customFormat="1" ht="90" x14ac:dyDescent="0.35">
      <c r="A90" s="29">
        <v>80</v>
      </c>
      <c r="B90" s="32" t="s">
        <v>47</v>
      </c>
      <c r="C90" s="32" t="s">
        <v>169</v>
      </c>
      <c r="D90" s="32">
        <v>151</v>
      </c>
      <c r="E90" s="30" t="s">
        <v>170</v>
      </c>
      <c r="F90" s="27">
        <v>30200</v>
      </c>
    </row>
    <row r="91" spans="1:6" s="19" customFormat="1" ht="108" x14ac:dyDescent="0.35">
      <c r="A91" s="26">
        <v>81</v>
      </c>
      <c r="B91" s="32" t="s">
        <v>47</v>
      </c>
      <c r="C91" s="32" t="s">
        <v>171</v>
      </c>
      <c r="D91" s="32">
        <v>151</v>
      </c>
      <c r="E91" s="30" t="s">
        <v>172</v>
      </c>
      <c r="F91" s="27">
        <v>1032672.65</v>
      </c>
    </row>
    <row r="92" spans="1:6" s="19" customFormat="1" ht="144" x14ac:dyDescent="0.35">
      <c r="A92" s="29">
        <v>82</v>
      </c>
      <c r="B92" s="32" t="s">
        <v>47</v>
      </c>
      <c r="C92" s="32" t="s">
        <v>173</v>
      </c>
      <c r="D92" s="32">
        <v>151</v>
      </c>
      <c r="E92" s="30" t="s">
        <v>174</v>
      </c>
      <c r="F92" s="27">
        <v>6000</v>
      </c>
    </row>
    <row r="93" spans="1:6" s="19" customFormat="1" ht="206.25" customHeight="1" x14ac:dyDescent="0.35">
      <c r="A93" s="26">
        <v>83</v>
      </c>
      <c r="B93" s="32" t="s">
        <v>47</v>
      </c>
      <c r="C93" s="32" t="s">
        <v>175</v>
      </c>
      <c r="D93" s="32">
        <v>151</v>
      </c>
      <c r="E93" s="30" t="s">
        <v>176</v>
      </c>
      <c r="F93" s="27">
        <v>14356900</v>
      </c>
    </row>
    <row r="94" spans="1:6" s="19" customFormat="1" ht="144" x14ac:dyDescent="0.35">
      <c r="A94" s="29">
        <v>84</v>
      </c>
      <c r="B94" s="32" t="s">
        <v>47</v>
      </c>
      <c r="C94" s="32" t="s">
        <v>177</v>
      </c>
      <c r="D94" s="32">
        <v>151</v>
      </c>
      <c r="E94" s="30" t="s">
        <v>178</v>
      </c>
      <c r="F94" s="27">
        <v>157941018</v>
      </c>
    </row>
    <row r="95" spans="1:6" s="19" customFormat="1" ht="117.75" customHeight="1" x14ac:dyDescent="0.35">
      <c r="A95" s="26">
        <v>85</v>
      </c>
      <c r="B95" s="32" t="s">
        <v>47</v>
      </c>
      <c r="C95" s="32" t="s">
        <v>179</v>
      </c>
      <c r="D95" s="32">
        <v>151</v>
      </c>
      <c r="E95" s="30" t="s">
        <v>180</v>
      </c>
      <c r="F95" s="27">
        <v>6696600</v>
      </c>
    </row>
    <row r="96" spans="1:6" s="19" customFormat="1" ht="126" x14ac:dyDescent="0.35">
      <c r="A96" s="29">
        <v>86</v>
      </c>
      <c r="B96" s="32" t="s">
        <v>47</v>
      </c>
      <c r="C96" s="32" t="s">
        <v>181</v>
      </c>
      <c r="D96" s="32">
        <v>151</v>
      </c>
      <c r="E96" s="30" t="s">
        <v>182</v>
      </c>
      <c r="F96" s="27">
        <v>1059636.22</v>
      </c>
    </row>
    <row r="97" spans="1:6" s="19" customFormat="1" ht="155.25" customHeight="1" x14ac:dyDescent="0.35">
      <c r="A97" s="26">
        <v>87</v>
      </c>
      <c r="B97" s="32" t="s">
        <v>47</v>
      </c>
      <c r="C97" s="32" t="s">
        <v>183</v>
      </c>
      <c r="D97" s="32">
        <v>151</v>
      </c>
      <c r="E97" s="30" t="s">
        <v>184</v>
      </c>
      <c r="F97" s="27">
        <v>20119000</v>
      </c>
    </row>
    <row r="98" spans="1:6" s="19" customFormat="1" ht="137.25" customHeight="1" x14ac:dyDescent="0.35">
      <c r="A98" s="29">
        <v>88</v>
      </c>
      <c r="B98" s="32" t="s">
        <v>47</v>
      </c>
      <c r="C98" s="32" t="s">
        <v>185</v>
      </c>
      <c r="D98" s="32">
        <v>151</v>
      </c>
      <c r="E98" s="30" t="s">
        <v>186</v>
      </c>
      <c r="F98" s="27">
        <v>9465800</v>
      </c>
    </row>
    <row r="99" spans="1:6" s="19" customFormat="1" ht="90" x14ac:dyDescent="0.35">
      <c r="A99" s="26">
        <v>89</v>
      </c>
      <c r="B99" s="32" t="s">
        <v>47</v>
      </c>
      <c r="C99" s="32" t="s">
        <v>187</v>
      </c>
      <c r="D99" s="32">
        <v>151</v>
      </c>
      <c r="E99" s="30" t="s">
        <v>188</v>
      </c>
      <c r="F99" s="27">
        <v>412053.61</v>
      </c>
    </row>
    <row r="100" spans="1:6" s="19" customFormat="1" ht="72" x14ac:dyDescent="0.35">
      <c r="A100" s="29">
        <v>90</v>
      </c>
      <c r="B100" s="32" t="s">
        <v>47</v>
      </c>
      <c r="C100" s="32" t="s">
        <v>189</v>
      </c>
      <c r="D100" s="32">
        <v>151</v>
      </c>
      <c r="E100" s="30" t="s">
        <v>190</v>
      </c>
      <c r="F100" s="27">
        <v>584400</v>
      </c>
    </row>
    <row r="101" spans="1:6" s="19" customFormat="1" ht="108" x14ac:dyDescent="0.35">
      <c r="A101" s="26">
        <v>91</v>
      </c>
      <c r="B101" s="32" t="s">
        <v>47</v>
      </c>
      <c r="C101" s="32" t="s">
        <v>191</v>
      </c>
      <c r="D101" s="32">
        <v>151</v>
      </c>
      <c r="E101" s="30" t="s">
        <v>192</v>
      </c>
      <c r="F101" s="27">
        <v>673451.78</v>
      </c>
    </row>
    <row r="102" spans="1:6" s="19" customFormat="1" ht="126" x14ac:dyDescent="0.35">
      <c r="A102" s="29">
        <v>92</v>
      </c>
      <c r="B102" s="32" t="s">
        <v>47</v>
      </c>
      <c r="C102" s="32" t="s">
        <v>193</v>
      </c>
      <c r="D102" s="32">
        <v>151</v>
      </c>
      <c r="E102" s="30" t="s">
        <v>194</v>
      </c>
      <c r="F102" s="27">
        <v>146587.01999999999</v>
      </c>
    </row>
    <row r="103" spans="1:6" s="19" customFormat="1" ht="54" x14ac:dyDescent="0.35">
      <c r="A103" s="26">
        <v>93</v>
      </c>
      <c r="B103" s="32" t="s">
        <v>47</v>
      </c>
      <c r="C103" s="32" t="s">
        <v>195</v>
      </c>
      <c r="D103" s="32">
        <v>151</v>
      </c>
      <c r="E103" s="30" t="s">
        <v>196</v>
      </c>
      <c r="F103" s="27">
        <v>813400</v>
      </c>
    </row>
    <row r="104" spans="1:6" s="19" customFormat="1" ht="72" x14ac:dyDescent="0.35">
      <c r="A104" s="29">
        <v>94</v>
      </c>
      <c r="B104" s="32" t="s">
        <v>47</v>
      </c>
      <c r="C104" s="32" t="s">
        <v>197</v>
      </c>
      <c r="D104" s="32">
        <v>151</v>
      </c>
      <c r="E104" s="30" t="s">
        <v>198</v>
      </c>
      <c r="F104" s="27">
        <v>444593</v>
      </c>
    </row>
    <row r="105" spans="1:6" s="19" customFormat="1" ht="72" x14ac:dyDescent="0.35">
      <c r="A105" s="26">
        <v>95</v>
      </c>
      <c r="B105" s="32" t="s">
        <v>47</v>
      </c>
      <c r="C105" s="32" t="s">
        <v>199</v>
      </c>
      <c r="D105" s="32">
        <v>151</v>
      </c>
      <c r="E105" s="30" t="s">
        <v>200</v>
      </c>
      <c r="F105" s="27">
        <v>67741.62</v>
      </c>
    </row>
    <row r="106" spans="1:6" s="19" customFormat="1" ht="108" x14ac:dyDescent="0.35">
      <c r="A106" s="29">
        <v>96</v>
      </c>
      <c r="B106" s="32" t="s">
        <v>47</v>
      </c>
      <c r="C106" s="32" t="s">
        <v>201</v>
      </c>
      <c r="D106" s="32">
        <v>151</v>
      </c>
      <c r="E106" s="30" t="s">
        <v>202</v>
      </c>
      <c r="F106" s="27">
        <v>1960700</v>
      </c>
    </row>
    <row r="107" spans="1:6" s="19" customFormat="1" ht="72" x14ac:dyDescent="0.35">
      <c r="A107" s="26">
        <v>97</v>
      </c>
      <c r="B107" s="32" t="s">
        <v>47</v>
      </c>
      <c r="C107" s="32" t="s">
        <v>203</v>
      </c>
      <c r="D107" s="32">
        <v>151</v>
      </c>
      <c r="E107" s="30" t="s">
        <v>204</v>
      </c>
      <c r="F107" s="27">
        <v>4520</v>
      </c>
    </row>
    <row r="108" spans="1:6" s="19" customFormat="1" ht="72" x14ac:dyDescent="0.35">
      <c r="A108" s="29">
        <v>98</v>
      </c>
      <c r="B108" s="32" t="s">
        <v>47</v>
      </c>
      <c r="C108" s="32" t="s">
        <v>205</v>
      </c>
      <c r="D108" s="32">
        <v>151</v>
      </c>
      <c r="E108" s="30" t="s">
        <v>206</v>
      </c>
      <c r="F108" s="27">
        <v>48010.89</v>
      </c>
    </row>
    <row r="109" spans="1:6" s="19" customFormat="1" ht="108" x14ac:dyDescent="0.35">
      <c r="A109" s="26">
        <v>99</v>
      </c>
      <c r="B109" s="32" t="s">
        <v>47</v>
      </c>
      <c r="C109" s="32" t="s">
        <v>207</v>
      </c>
      <c r="D109" s="32">
        <v>151</v>
      </c>
      <c r="E109" s="30" t="s">
        <v>208</v>
      </c>
      <c r="F109" s="27">
        <v>960300</v>
      </c>
    </row>
    <row r="110" spans="1:6" s="19" customFormat="1" ht="72" x14ac:dyDescent="0.35">
      <c r="A110" s="29">
        <v>100</v>
      </c>
      <c r="B110" s="32" t="s">
        <v>47</v>
      </c>
      <c r="C110" s="32" t="s">
        <v>209</v>
      </c>
      <c r="D110" s="32">
        <v>151</v>
      </c>
      <c r="E110" s="30" t="s">
        <v>210</v>
      </c>
      <c r="F110" s="27">
        <v>1600</v>
      </c>
    </row>
    <row r="111" spans="1:6" s="19" customFormat="1" ht="72" x14ac:dyDescent="0.35">
      <c r="A111" s="26">
        <v>101</v>
      </c>
      <c r="B111" s="32" t="s">
        <v>47</v>
      </c>
      <c r="C111" s="32" t="s">
        <v>211</v>
      </c>
      <c r="D111" s="32">
        <v>151</v>
      </c>
      <c r="E111" s="30" t="s">
        <v>212</v>
      </c>
      <c r="F111" s="27">
        <v>59848.83</v>
      </c>
    </row>
    <row r="112" spans="1:6" s="19" customFormat="1" ht="108" x14ac:dyDescent="0.35">
      <c r="A112" s="29">
        <v>102</v>
      </c>
      <c r="B112" s="32" t="s">
        <v>47</v>
      </c>
      <c r="C112" s="32" t="s">
        <v>213</v>
      </c>
      <c r="D112" s="32">
        <v>151</v>
      </c>
      <c r="E112" s="30" t="s">
        <v>214</v>
      </c>
      <c r="F112" s="27">
        <v>1338300</v>
      </c>
    </row>
    <row r="113" spans="1:6" s="19" customFormat="1" ht="72" x14ac:dyDescent="0.35">
      <c r="A113" s="26">
        <v>103</v>
      </c>
      <c r="B113" s="32" t="s">
        <v>47</v>
      </c>
      <c r="C113" s="32" t="s">
        <v>215</v>
      </c>
      <c r="D113" s="32">
        <v>151</v>
      </c>
      <c r="E113" s="30" t="s">
        <v>216</v>
      </c>
      <c r="F113" s="27">
        <v>1420</v>
      </c>
    </row>
    <row r="114" spans="1:6" s="19" customFormat="1" ht="72" x14ac:dyDescent="0.35">
      <c r="A114" s="29">
        <v>104</v>
      </c>
      <c r="B114" s="32" t="s">
        <v>47</v>
      </c>
      <c r="C114" s="32" t="s">
        <v>217</v>
      </c>
      <c r="D114" s="32">
        <v>151</v>
      </c>
      <c r="E114" s="30" t="s">
        <v>218</v>
      </c>
      <c r="F114" s="27">
        <v>67741.53</v>
      </c>
    </row>
    <row r="115" spans="1:6" s="19" customFormat="1" ht="108" x14ac:dyDescent="0.35">
      <c r="A115" s="26">
        <v>105</v>
      </c>
      <c r="B115" s="32" t="s">
        <v>47</v>
      </c>
      <c r="C115" s="32" t="s">
        <v>219</v>
      </c>
      <c r="D115" s="32">
        <v>151</v>
      </c>
      <c r="E115" s="30" t="s">
        <v>220</v>
      </c>
      <c r="F115" s="27">
        <v>1578700</v>
      </c>
    </row>
    <row r="116" spans="1:6" s="19" customFormat="1" ht="72" x14ac:dyDescent="0.35">
      <c r="A116" s="29">
        <v>106</v>
      </c>
      <c r="B116" s="32" t="s">
        <v>47</v>
      </c>
      <c r="C116" s="32" t="s">
        <v>221</v>
      </c>
      <c r="D116" s="32">
        <v>151</v>
      </c>
      <c r="E116" s="30" t="s">
        <v>222</v>
      </c>
      <c r="F116" s="27">
        <v>2300</v>
      </c>
    </row>
    <row r="117" spans="1:6" s="19" customFormat="1" ht="72" x14ac:dyDescent="0.35">
      <c r="A117" s="26">
        <v>107</v>
      </c>
      <c r="B117" s="32" t="s">
        <v>47</v>
      </c>
      <c r="C117" s="32" t="s">
        <v>223</v>
      </c>
      <c r="D117" s="32">
        <v>151</v>
      </c>
      <c r="E117" s="30" t="s">
        <v>224</v>
      </c>
      <c r="F117" s="27">
        <v>55903.62</v>
      </c>
    </row>
    <row r="118" spans="1:6" s="19" customFormat="1" ht="108" x14ac:dyDescent="0.35">
      <c r="A118" s="29">
        <v>108</v>
      </c>
      <c r="B118" s="32" t="s">
        <v>47</v>
      </c>
      <c r="C118" s="32" t="s">
        <v>225</v>
      </c>
      <c r="D118" s="32">
        <v>151</v>
      </c>
      <c r="E118" s="30" t="s">
        <v>226</v>
      </c>
      <c r="F118" s="27">
        <v>694700</v>
      </c>
    </row>
    <row r="119" spans="1:6" s="19" customFormat="1" ht="72" x14ac:dyDescent="0.35">
      <c r="A119" s="26">
        <v>109</v>
      </c>
      <c r="B119" s="32" t="s">
        <v>47</v>
      </c>
      <c r="C119" s="32" t="s">
        <v>227</v>
      </c>
      <c r="D119" s="32">
        <v>151</v>
      </c>
      <c r="E119" s="30" t="s">
        <v>228</v>
      </c>
      <c r="F119" s="27">
        <v>1170</v>
      </c>
    </row>
    <row r="120" spans="1:6" s="19" customFormat="1" ht="72" x14ac:dyDescent="0.35">
      <c r="A120" s="29">
        <v>110</v>
      </c>
      <c r="B120" s="32" t="s">
        <v>47</v>
      </c>
      <c r="C120" s="32" t="s">
        <v>229</v>
      </c>
      <c r="D120" s="32">
        <v>151</v>
      </c>
      <c r="E120" s="30" t="s">
        <v>230</v>
      </c>
      <c r="F120" s="27">
        <v>106896.76</v>
      </c>
    </row>
    <row r="121" spans="1:6" s="19" customFormat="1" ht="108" x14ac:dyDescent="0.35">
      <c r="A121" s="26">
        <v>111</v>
      </c>
      <c r="B121" s="32" t="s">
        <v>47</v>
      </c>
      <c r="C121" s="32" t="s">
        <v>231</v>
      </c>
      <c r="D121" s="32">
        <v>151</v>
      </c>
      <c r="E121" s="30" t="s">
        <v>232</v>
      </c>
      <c r="F121" s="27">
        <v>2772100</v>
      </c>
    </row>
    <row r="122" spans="1:6" s="19" customFormat="1" ht="72" x14ac:dyDescent="0.35">
      <c r="A122" s="29">
        <v>112</v>
      </c>
      <c r="B122" s="32" t="s">
        <v>47</v>
      </c>
      <c r="C122" s="32" t="s">
        <v>233</v>
      </c>
      <c r="D122" s="32">
        <v>151</v>
      </c>
      <c r="E122" s="30" t="s">
        <v>234</v>
      </c>
      <c r="F122" s="27">
        <v>2830</v>
      </c>
    </row>
    <row r="123" spans="1:6" s="19" customFormat="1" ht="72" x14ac:dyDescent="0.35">
      <c r="A123" s="26">
        <v>113</v>
      </c>
      <c r="B123" s="32" t="s">
        <v>47</v>
      </c>
      <c r="C123" s="32" t="s">
        <v>235</v>
      </c>
      <c r="D123" s="32">
        <v>151</v>
      </c>
      <c r="E123" s="30" t="s">
        <v>236</v>
      </c>
      <c r="F123" s="27">
        <v>20385.97</v>
      </c>
    </row>
    <row r="124" spans="1:6" s="19" customFormat="1" ht="108" x14ac:dyDescent="0.35">
      <c r="A124" s="29">
        <v>114</v>
      </c>
      <c r="B124" s="32" t="s">
        <v>47</v>
      </c>
      <c r="C124" s="32" t="s">
        <v>237</v>
      </c>
      <c r="D124" s="32">
        <v>151</v>
      </c>
      <c r="E124" s="30" t="s">
        <v>238</v>
      </c>
      <c r="F124" s="27">
        <v>340000</v>
      </c>
    </row>
    <row r="125" spans="1:6" s="19" customFormat="1" ht="72" x14ac:dyDescent="0.35">
      <c r="A125" s="26">
        <v>115</v>
      </c>
      <c r="B125" s="32" t="s">
        <v>47</v>
      </c>
      <c r="C125" s="32" t="s">
        <v>239</v>
      </c>
      <c r="D125" s="32">
        <v>151</v>
      </c>
      <c r="E125" s="30" t="s">
        <v>240</v>
      </c>
      <c r="F125" s="27">
        <v>630</v>
      </c>
    </row>
    <row r="126" spans="1:6" s="19" customFormat="1" ht="54" x14ac:dyDescent="0.35">
      <c r="A126" s="29">
        <v>116</v>
      </c>
      <c r="B126" s="32" t="s">
        <v>47</v>
      </c>
      <c r="C126" s="32" t="s">
        <v>241</v>
      </c>
      <c r="D126" s="32">
        <v>151</v>
      </c>
      <c r="E126" s="30" t="s">
        <v>242</v>
      </c>
      <c r="F126" s="27">
        <v>2850000</v>
      </c>
    </row>
    <row r="127" spans="1:6" s="19" customFormat="1" ht="36" x14ac:dyDescent="0.35">
      <c r="A127" s="26">
        <v>117</v>
      </c>
      <c r="B127" s="32" t="s">
        <v>47</v>
      </c>
      <c r="C127" s="32" t="s">
        <v>243</v>
      </c>
      <c r="D127" s="32">
        <v>151</v>
      </c>
      <c r="E127" s="30" t="s">
        <v>244</v>
      </c>
      <c r="F127" s="27">
        <v>3950800</v>
      </c>
    </row>
    <row r="128" spans="1:6" s="19" customFormat="1" ht="36" x14ac:dyDescent="0.35">
      <c r="A128" s="29">
        <v>118</v>
      </c>
      <c r="B128" s="32" t="s">
        <v>47</v>
      </c>
      <c r="C128" s="32" t="s">
        <v>245</v>
      </c>
      <c r="D128" s="32">
        <v>151</v>
      </c>
      <c r="E128" s="30" t="s">
        <v>246</v>
      </c>
      <c r="F128" s="27">
        <v>18524100</v>
      </c>
    </row>
    <row r="129" spans="1:6" s="19" customFormat="1" ht="54.75" customHeight="1" x14ac:dyDescent="0.35">
      <c r="A129" s="26">
        <v>119</v>
      </c>
      <c r="B129" s="32" t="s">
        <v>47</v>
      </c>
      <c r="C129" s="32" t="s">
        <v>37</v>
      </c>
      <c r="D129" s="32">
        <v>151</v>
      </c>
      <c r="E129" s="30" t="s">
        <v>247</v>
      </c>
      <c r="F129" s="27">
        <v>6500.6</v>
      </c>
    </row>
    <row r="130" spans="1:6" s="19" customFormat="1" ht="62.25" customHeight="1" x14ac:dyDescent="0.35">
      <c r="A130" s="29">
        <v>120</v>
      </c>
      <c r="B130" s="32" t="s">
        <v>47</v>
      </c>
      <c r="C130" s="32" t="s">
        <v>248</v>
      </c>
      <c r="D130" s="32">
        <v>151</v>
      </c>
      <c r="E130" s="30" t="s">
        <v>249</v>
      </c>
      <c r="F130" s="27">
        <v>2110</v>
      </c>
    </row>
    <row r="131" spans="1:6" s="19" customFormat="1" ht="54" x14ac:dyDescent="0.35">
      <c r="A131" s="26">
        <v>121</v>
      </c>
      <c r="B131" s="32" t="s">
        <v>47</v>
      </c>
      <c r="C131" s="32" t="s">
        <v>250</v>
      </c>
      <c r="D131" s="32">
        <v>151</v>
      </c>
      <c r="E131" s="30" t="s">
        <v>251</v>
      </c>
      <c r="F131" s="27">
        <v>-40439.870000000003</v>
      </c>
    </row>
    <row r="132" spans="1:6" s="19" customFormat="1" ht="54" x14ac:dyDescent="0.35">
      <c r="A132" s="29">
        <v>122</v>
      </c>
      <c r="B132" s="32" t="s">
        <v>47</v>
      </c>
      <c r="C132" s="32" t="s">
        <v>252</v>
      </c>
      <c r="D132" s="32">
        <v>151</v>
      </c>
      <c r="E132" s="30" t="s">
        <v>253</v>
      </c>
      <c r="F132" s="27">
        <v>-1212421.31</v>
      </c>
    </row>
    <row r="133" spans="1:6" s="19" customFormat="1" ht="18" x14ac:dyDescent="0.35">
      <c r="A133" s="26">
        <v>123</v>
      </c>
      <c r="B133" s="32" t="s">
        <v>254</v>
      </c>
      <c r="C133" s="36" t="s">
        <v>255</v>
      </c>
      <c r="D133" s="37"/>
      <c r="E133" s="38"/>
      <c r="F133" s="27">
        <f>F134+F135+F136+F137</f>
        <v>294086.98000000004</v>
      </c>
    </row>
    <row r="134" spans="1:6" s="19" customFormat="1" ht="36" x14ac:dyDescent="0.35">
      <c r="A134" s="29">
        <v>124</v>
      </c>
      <c r="B134" s="32" t="s">
        <v>254</v>
      </c>
      <c r="C134" s="32" t="s">
        <v>256</v>
      </c>
      <c r="D134" s="32">
        <v>110</v>
      </c>
      <c r="E134" s="30" t="s">
        <v>257</v>
      </c>
      <c r="F134" s="27">
        <v>110993.41</v>
      </c>
    </row>
    <row r="135" spans="1:6" s="19" customFormat="1" ht="54" x14ac:dyDescent="0.35">
      <c r="A135" s="26">
        <v>125</v>
      </c>
      <c r="B135" s="32" t="s">
        <v>254</v>
      </c>
      <c r="C135" s="32" t="s">
        <v>258</v>
      </c>
      <c r="D135" s="32">
        <v>110</v>
      </c>
      <c r="E135" s="30" t="s">
        <v>259</v>
      </c>
      <c r="F135" s="27">
        <v>2500.21</v>
      </c>
    </row>
    <row r="136" spans="1:6" s="19" customFormat="1" ht="54" x14ac:dyDescent="0.35">
      <c r="A136" s="29">
        <v>126</v>
      </c>
      <c r="B136" s="32" t="s">
        <v>254</v>
      </c>
      <c r="C136" s="32" t="s">
        <v>260</v>
      </c>
      <c r="D136" s="32">
        <v>110</v>
      </c>
      <c r="E136" s="30" t="s">
        <v>261</v>
      </c>
      <c r="F136" s="27">
        <v>190144.47</v>
      </c>
    </row>
    <row r="137" spans="1:6" s="19" customFormat="1" ht="54" x14ac:dyDescent="0.35">
      <c r="A137" s="26">
        <v>127</v>
      </c>
      <c r="B137" s="32" t="s">
        <v>254</v>
      </c>
      <c r="C137" s="32" t="s">
        <v>262</v>
      </c>
      <c r="D137" s="32">
        <v>110</v>
      </c>
      <c r="E137" s="30" t="s">
        <v>263</v>
      </c>
      <c r="F137" s="27">
        <v>-9551.11</v>
      </c>
    </row>
    <row r="138" spans="1:6" s="19" customFormat="1" ht="18" x14ac:dyDescent="0.35">
      <c r="A138" s="29">
        <v>128</v>
      </c>
      <c r="B138" s="32" t="s">
        <v>264</v>
      </c>
      <c r="C138" s="36" t="s">
        <v>265</v>
      </c>
      <c r="D138" s="37"/>
      <c r="E138" s="38"/>
      <c r="F138" s="27">
        <f>F139</f>
        <v>700</v>
      </c>
    </row>
    <row r="139" spans="1:6" s="19" customFormat="1" ht="36" x14ac:dyDescent="0.35">
      <c r="A139" s="26">
        <v>129</v>
      </c>
      <c r="B139" s="32" t="s">
        <v>264</v>
      </c>
      <c r="C139" s="32" t="s">
        <v>19</v>
      </c>
      <c r="D139" s="32" t="s">
        <v>266</v>
      </c>
      <c r="E139" s="30" t="s">
        <v>20</v>
      </c>
      <c r="F139" s="27">
        <v>700</v>
      </c>
    </row>
    <row r="140" spans="1:6" s="19" customFormat="1" ht="39" customHeight="1" x14ac:dyDescent="0.35">
      <c r="A140" s="29">
        <v>130</v>
      </c>
      <c r="B140" s="32" t="s">
        <v>267</v>
      </c>
      <c r="C140" s="36" t="s">
        <v>268</v>
      </c>
      <c r="D140" s="37"/>
      <c r="E140" s="38"/>
      <c r="F140" s="27">
        <f>F141</f>
        <v>500</v>
      </c>
    </row>
    <row r="141" spans="1:6" s="19" customFormat="1" ht="37.5" customHeight="1" x14ac:dyDescent="0.35">
      <c r="A141" s="26">
        <v>131</v>
      </c>
      <c r="B141" s="32" t="s">
        <v>267</v>
      </c>
      <c r="C141" s="32" t="s">
        <v>269</v>
      </c>
      <c r="D141" s="32" t="s">
        <v>266</v>
      </c>
      <c r="E141" s="30" t="s">
        <v>270</v>
      </c>
      <c r="F141" s="27">
        <v>500</v>
      </c>
    </row>
    <row r="142" spans="1:6" s="19" customFormat="1" ht="18" x14ac:dyDescent="0.35">
      <c r="A142" s="29">
        <v>132</v>
      </c>
      <c r="B142" s="32" t="s">
        <v>271</v>
      </c>
      <c r="C142" s="36" t="s">
        <v>272</v>
      </c>
      <c r="D142" s="37"/>
      <c r="E142" s="38"/>
      <c r="F142" s="27">
        <f>SUM(F143:F172)</f>
        <v>210791359.12999997</v>
      </c>
    </row>
    <row r="143" spans="1:6" s="19" customFormat="1" ht="57.75" customHeight="1" x14ac:dyDescent="0.35">
      <c r="A143" s="26">
        <v>133</v>
      </c>
      <c r="B143" s="32" t="s">
        <v>271</v>
      </c>
      <c r="C143" s="32" t="s">
        <v>273</v>
      </c>
      <c r="D143" s="32">
        <v>110</v>
      </c>
      <c r="E143" s="30" t="s">
        <v>274</v>
      </c>
      <c r="F143" s="27">
        <v>102541566.89</v>
      </c>
    </row>
    <row r="144" spans="1:6" s="19" customFormat="1" ht="36" x14ac:dyDescent="0.35">
      <c r="A144" s="29">
        <v>134</v>
      </c>
      <c r="B144" s="32" t="s">
        <v>271</v>
      </c>
      <c r="C144" s="32" t="s">
        <v>275</v>
      </c>
      <c r="D144" s="32">
        <v>110</v>
      </c>
      <c r="E144" s="30" t="s">
        <v>276</v>
      </c>
      <c r="F144" s="27">
        <v>11833.81</v>
      </c>
    </row>
    <row r="145" spans="1:6" s="19" customFormat="1" ht="58.5" customHeight="1" x14ac:dyDescent="0.35">
      <c r="A145" s="26">
        <v>135</v>
      </c>
      <c r="B145" s="32" t="s">
        <v>271</v>
      </c>
      <c r="C145" s="32" t="s">
        <v>277</v>
      </c>
      <c r="D145" s="32">
        <v>110</v>
      </c>
      <c r="E145" s="30" t="s">
        <v>278</v>
      </c>
      <c r="F145" s="27">
        <v>137.29</v>
      </c>
    </row>
    <row r="146" spans="1:6" s="19" customFormat="1" ht="72" x14ac:dyDescent="0.35">
      <c r="A146" s="29">
        <v>136</v>
      </c>
      <c r="B146" s="32" t="s">
        <v>271</v>
      </c>
      <c r="C146" s="32" t="s">
        <v>279</v>
      </c>
      <c r="D146" s="32">
        <v>110</v>
      </c>
      <c r="E146" s="30" t="s">
        <v>280</v>
      </c>
      <c r="F146" s="27">
        <v>105175920.45</v>
      </c>
    </row>
    <row r="147" spans="1:6" s="19" customFormat="1" ht="72" x14ac:dyDescent="0.35">
      <c r="A147" s="26">
        <v>137</v>
      </c>
      <c r="B147" s="32" t="s">
        <v>271</v>
      </c>
      <c r="C147" s="32" t="s">
        <v>281</v>
      </c>
      <c r="D147" s="32">
        <v>110</v>
      </c>
      <c r="E147" s="30" t="s">
        <v>282</v>
      </c>
      <c r="F147" s="27">
        <v>6279.39</v>
      </c>
    </row>
    <row r="148" spans="1:6" s="19" customFormat="1" ht="72" x14ac:dyDescent="0.35">
      <c r="A148" s="29">
        <v>138</v>
      </c>
      <c r="B148" s="32" t="s">
        <v>271</v>
      </c>
      <c r="C148" s="32" t="s">
        <v>283</v>
      </c>
      <c r="D148" s="32">
        <v>110</v>
      </c>
      <c r="E148" s="30" t="s">
        <v>284</v>
      </c>
      <c r="F148" s="27">
        <v>3731.27</v>
      </c>
    </row>
    <row r="149" spans="1:6" s="19" customFormat="1" ht="78.75" customHeight="1" x14ac:dyDescent="0.35">
      <c r="A149" s="26">
        <v>139</v>
      </c>
      <c r="B149" s="32" t="s">
        <v>271</v>
      </c>
      <c r="C149" s="32" t="s">
        <v>285</v>
      </c>
      <c r="D149" s="32">
        <v>110</v>
      </c>
      <c r="E149" s="30" t="s">
        <v>286</v>
      </c>
      <c r="F149" s="27">
        <v>-7000</v>
      </c>
    </row>
    <row r="150" spans="1:6" s="19" customFormat="1" ht="108" x14ac:dyDescent="0.35">
      <c r="A150" s="29">
        <v>140</v>
      </c>
      <c r="B150" s="32" t="s">
        <v>271</v>
      </c>
      <c r="C150" s="32" t="s">
        <v>287</v>
      </c>
      <c r="D150" s="32">
        <v>110</v>
      </c>
      <c r="E150" s="30" t="s">
        <v>288</v>
      </c>
      <c r="F150" s="27">
        <v>9905.2000000000007</v>
      </c>
    </row>
    <row r="151" spans="1:6" s="19" customFormat="1" ht="108" x14ac:dyDescent="0.35">
      <c r="A151" s="26">
        <v>141</v>
      </c>
      <c r="B151" s="32" t="s">
        <v>271</v>
      </c>
      <c r="C151" s="32" t="s">
        <v>289</v>
      </c>
      <c r="D151" s="32">
        <v>110</v>
      </c>
      <c r="E151" s="30" t="s">
        <v>290</v>
      </c>
      <c r="F151" s="27">
        <v>402.93</v>
      </c>
    </row>
    <row r="152" spans="1:6" s="19" customFormat="1" ht="108" x14ac:dyDescent="0.35">
      <c r="A152" s="29">
        <v>142</v>
      </c>
      <c r="B152" s="32" t="s">
        <v>271</v>
      </c>
      <c r="C152" s="32" t="s">
        <v>291</v>
      </c>
      <c r="D152" s="32">
        <v>110</v>
      </c>
      <c r="E152" s="30" t="s">
        <v>292</v>
      </c>
      <c r="F152" s="27">
        <v>500</v>
      </c>
    </row>
    <row r="153" spans="1:6" s="19" customFormat="1" ht="72" x14ac:dyDescent="0.35">
      <c r="A153" s="26">
        <v>143</v>
      </c>
      <c r="B153" s="32" t="s">
        <v>271</v>
      </c>
      <c r="C153" s="32" t="s">
        <v>293</v>
      </c>
      <c r="D153" s="32">
        <v>110</v>
      </c>
      <c r="E153" s="30" t="s">
        <v>294</v>
      </c>
      <c r="F153" s="27">
        <v>858835.91</v>
      </c>
    </row>
    <row r="154" spans="1:6" s="19" customFormat="1" ht="54" x14ac:dyDescent="0.35">
      <c r="A154" s="29">
        <v>144</v>
      </c>
      <c r="B154" s="32" t="s">
        <v>271</v>
      </c>
      <c r="C154" s="32" t="s">
        <v>295</v>
      </c>
      <c r="D154" s="32">
        <v>110</v>
      </c>
      <c r="E154" s="30" t="s">
        <v>296</v>
      </c>
      <c r="F154" s="27">
        <v>4763.92</v>
      </c>
    </row>
    <row r="155" spans="1:6" s="19" customFormat="1" ht="72" x14ac:dyDescent="0.35">
      <c r="A155" s="26">
        <v>145</v>
      </c>
      <c r="B155" s="32" t="s">
        <v>271</v>
      </c>
      <c r="C155" s="32" t="s">
        <v>297</v>
      </c>
      <c r="D155" s="32">
        <v>110</v>
      </c>
      <c r="E155" s="30" t="s">
        <v>298</v>
      </c>
      <c r="F155" s="27">
        <v>10625.49</v>
      </c>
    </row>
    <row r="156" spans="1:6" s="19" customFormat="1" ht="54" x14ac:dyDescent="0.35">
      <c r="A156" s="29">
        <v>146</v>
      </c>
      <c r="B156" s="32" t="s">
        <v>271</v>
      </c>
      <c r="C156" s="32" t="s">
        <v>299</v>
      </c>
      <c r="D156" s="32">
        <v>110</v>
      </c>
      <c r="E156" s="30" t="s">
        <v>300</v>
      </c>
      <c r="F156" s="27">
        <v>100</v>
      </c>
    </row>
    <row r="157" spans="1:6" s="19" customFormat="1" ht="54" x14ac:dyDescent="0.35">
      <c r="A157" s="26">
        <v>147</v>
      </c>
      <c r="B157" s="32" t="s">
        <v>271</v>
      </c>
      <c r="C157" s="32" t="s">
        <v>301</v>
      </c>
      <c r="D157" s="32">
        <v>110</v>
      </c>
      <c r="E157" s="30" t="s">
        <v>302</v>
      </c>
      <c r="F157" s="27">
        <v>1565567.51</v>
      </c>
    </row>
    <row r="158" spans="1:6" s="19" customFormat="1" ht="36" x14ac:dyDescent="0.35">
      <c r="A158" s="29">
        <v>148</v>
      </c>
      <c r="B158" s="32" t="s">
        <v>271</v>
      </c>
      <c r="C158" s="32" t="s">
        <v>303</v>
      </c>
      <c r="D158" s="32">
        <v>110</v>
      </c>
      <c r="E158" s="30" t="s">
        <v>304</v>
      </c>
      <c r="F158" s="27">
        <v>10780.62</v>
      </c>
    </row>
    <row r="159" spans="1:6" s="19" customFormat="1" ht="54" x14ac:dyDescent="0.35">
      <c r="A159" s="26">
        <v>149</v>
      </c>
      <c r="B159" s="32" t="s">
        <v>271</v>
      </c>
      <c r="C159" s="32" t="s">
        <v>305</v>
      </c>
      <c r="D159" s="32">
        <v>110</v>
      </c>
      <c r="E159" s="30" t="s">
        <v>306</v>
      </c>
      <c r="F159" s="27">
        <v>3700</v>
      </c>
    </row>
    <row r="160" spans="1:6" s="19" customFormat="1" ht="72" x14ac:dyDescent="0.35">
      <c r="A160" s="29">
        <v>150</v>
      </c>
      <c r="B160" s="32" t="s">
        <v>271</v>
      </c>
      <c r="C160" s="32" t="s">
        <v>307</v>
      </c>
      <c r="D160" s="32">
        <v>110</v>
      </c>
      <c r="E160" s="30" t="s">
        <v>308</v>
      </c>
      <c r="F160" s="27">
        <v>1786.36</v>
      </c>
    </row>
    <row r="161" spans="1:6" s="19" customFormat="1" ht="54" x14ac:dyDescent="0.35">
      <c r="A161" s="26">
        <v>151</v>
      </c>
      <c r="B161" s="32" t="s">
        <v>271</v>
      </c>
      <c r="C161" s="32" t="s">
        <v>309</v>
      </c>
      <c r="D161" s="32">
        <v>110</v>
      </c>
      <c r="E161" s="30" t="s">
        <v>310</v>
      </c>
      <c r="F161" s="27">
        <v>0.02</v>
      </c>
    </row>
    <row r="162" spans="1:6" s="19" customFormat="1" ht="72" x14ac:dyDescent="0.35">
      <c r="A162" s="29">
        <v>152</v>
      </c>
      <c r="B162" s="32" t="s">
        <v>271</v>
      </c>
      <c r="C162" s="32" t="s">
        <v>311</v>
      </c>
      <c r="D162" s="32">
        <v>110</v>
      </c>
      <c r="E162" s="30" t="s">
        <v>312</v>
      </c>
      <c r="F162" s="27">
        <v>989.66</v>
      </c>
    </row>
    <row r="163" spans="1:6" s="19" customFormat="1" ht="43.5" customHeight="1" x14ac:dyDescent="0.35">
      <c r="A163" s="26">
        <v>153</v>
      </c>
      <c r="B163" s="32" t="s">
        <v>271</v>
      </c>
      <c r="C163" s="32" t="s">
        <v>313</v>
      </c>
      <c r="D163" s="32">
        <v>110</v>
      </c>
      <c r="E163" s="30" t="s">
        <v>314</v>
      </c>
      <c r="F163" s="27">
        <v>565564.93999999994</v>
      </c>
    </row>
    <row r="164" spans="1:6" s="19" customFormat="1" ht="36" x14ac:dyDescent="0.35">
      <c r="A164" s="29">
        <v>154</v>
      </c>
      <c r="B164" s="32" t="s">
        <v>271</v>
      </c>
      <c r="C164" s="32" t="s">
        <v>315</v>
      </c>
      <c r="D164" s="32">
        <v>110</v>
      </c>
      <c r="E164" s="30" t="s">
        <v>316</v>
      </c>
      <c r="F164" s="27">
        <v>578.66999999999996</v>
      </c>
    </row>
    <row r="165" spans="1:6" s="19" customFormat="1" ht="36" x14ac:dyDescent="0.35">
      <c r="A165" s="26">
        <v>155</v>
      </c>
      <c r="B165" s="32" t="s">
        <v>271</v>
      </c>
      <c r="C165" s="32" t="s">
        <v>317</v>
      </c>
      <c r="D165" s="32">
        <v>110</v>
      </c>
      <c r="E165" s="30" t="s">
        <v>318</v>
      </c>
      <c r="F165" s="27">
        <v>1924.85</v>
      </c>
    </row>
    <row r="166" spans="1:6" s="19" customFormat="1" ht="63.75" customHeight="1" x14ac:dyDescent="0.35">
      <c r="A166" s="29">
        <v>156</v>
      </c>
      <c r="B166" s="32" t="s">
        <v>271</v>
      </c>
      <c r="C166" s="32" t="s">
        <v>319</v>
      </c>
      <c r="D166" s="32">
        <v>110</v>
      </c>
      <c r="E166" s="30" t="s">
        <v>320</v>
      </c>
      <c r="F166" s="27">
        <v>-19324.16</v>
      </c>
    </row>
    <row r="167" spans="1:6" s="19" customFormat="1" ht="36" x14ac:dyDescent="0.35">
      <c r="A167" s="26">
        <v>157</v>
      </c>
      <c r="B167" s="32" t="s">
        <v>271</v>
      </c>
      <c r="C167" s="32" t="s">
        <v>321</v>
      </c>
      <c r="D167" s="32">
        <v>110</v>
      </c>
      <c r="E167" s="30" t="s">
        <v>322</v>
      </c>
      <c r="F167" s="27">
        <v>-1074.04</v>
      </c>
    </row>
    <row r="168" spans="1:6" s="19" customFormat="1" ht="39.75" customHeight="1" x14ac:dyDescent="0.35">
      <c r="A168" s="29">
        <v>158</v>
      </c>
      <c r="B168" s="32" t="s">
        <v>271</v>
      </c>
      <c r="C168" s="32" t="s">
        <v>323</v>
      </c>
      <c r="D168" s="32">
        <v>110</v>
      </c>
      <c r="E168" s="30" t="s">
        <v>324</v>
      </c>
      <c r="F168" s="27">
        <v>14955</v>
      </c>
    </row>
    <row r="169" spans="1:6" s="19" customFormat="1" ht="54" x14ac:dyDescent="0.35">
      <c r="A169" s="26">
        <v>159</v>
      </c>
      <c r="B169" s="32" t="s">
        <v>271</v>
      </c>
      <c r="C169" s="32" t="s">
        <v>325</v>
      </c>
      <c r="D169" s="32">
        <v>110</v>
      </c>
      <c r="E169" s="30" t="s">
        <v>326</v>
      </c>
      <c r="F169" s="27">
        <v>99.45</v>
      </c>
    </row>
    <row r="170" spans="1:6" s="19" customFormat="1" ht="54" x14ac:dyDescent="0.35">
      <c r="A170" s="29">
        <v>160</v>
      </c>
      <c r="B170" s="32" t="s">
        <v>271</v>
      </c>
      <c r="C170" s="32" t="s">
        <v>327</v>
      </c>
      <c r="D170" s="32">
        <v>110</v>
      </c>
      <c r="E170" s="30" t="s">
        <v>328</v>
      </c>
      <c r="F170" s="27">
        <v>24324.720000000001</v>
      </c>
    </row>
    <row r="171" spans="1:6" s="19" customFormat="1" ht="90" x14ac:dyDescent="0.35">
      <c r="A171" s="26">
        <v>161</v>
      </c>
      <c r="B171" s="32" t="s">
        <v>271</v>
      </c>
      <c r="C171" s="32" t="s">
        <v>329</v>
      </c>
      <c r="D171" s="32">
        <v>110</v>
      </c>
      <c r="E171" s="30" t="s">
        <v>330</v>
      </c>
      <c r="F171" s="27">
        <v>3881.51</v>
      </c>
    </row>
    <row r="172" spans="1:6" s="19" customFormat="1" ht="72" x14ac:dyDescent="0.35">
      <c r="A172" s="29">
        <v>162</v>
      </c>
      <c r="B172" s="32" t="s">
        <v>271</v>
      </c>
      <c r="C172" s="32" t="s">
        <v>331</v>
      </c>
      <c r="D172" s="32">
        <v>140</v>
      </c>
      <c r="E172" s="30" t="s">
        <v>332</v>
      </c>
      <c r="F172" s="27">
        <v>1.47</v>
      </c>
    </row>
    <row r="173" spans="1:6" s="19" customFormat="1" ht="18" x14ac:dyDescent="0.35">
      <c r="A173" s="26">
        <v>163</v>
      </c>
      <c r="B173" s="32" t="s">
        <v>333</v>
      </c>
      <c r="C173" s="36" t="s">
        <v>334</v>
      </c>
      <c r="D173" s="37"/>
      <c r="E173" s="38"/>
      <c r="F173" s="27">
        <f>F174+F175</f>
        <v>180220.21</v>
      </c>
    </row>
    <row r="174" spans="1:6" s="19" customFormat="1" ht="58.5" customHeight="1" x14ac:dyDescent="0.35">
      <c r="A174" s="29">
        <v>164</v>
      </c>
      <c r="B174" s="32" t="s">
        <v>333</v>
      </c>
      <c r="C174" s="32" t="s">
        <v>335</v>
      </c>
      <c r="D174" s="32">
        <v>140</v>
      </c>
      <c r="E174" s="30" t="s">
        <v>336</v>
      </c>
      <c r="F174" s="27">
        <v>36000</v>
      </c>
    </row>
    <row r="175" spans="1:6" s="19" customFormat="1" ht="54" x14ac:dyDescent="0.35">
      <c r="A175" s="26">
        <v>165</v>
      </c>
      <c r="B175" s="32" t="s">
        <v>333</v>
      </c>
      <c r="C175" s="32" t="s">
        <v>45</v>
      </c>
      <c r="D175" s="32">
        <v>140</v>
      </c>
      <c r="E175" s="30" t="s">
        <v>46</v>
      </c>
      <c r="F175" s="27">
        <v>144220.21</v>
      </c>
    </row>
    <row r="176" spans="1:6" s="19" customFormat="1" ht="18" x14ac:dyDescent="0.35">
      <c r="A176" s="29">
        <v>166</v>
      </c>
      <c r="B176" s="32" t="s">
        <v>337</v>
      </c>
      <c r="C176" s="36" t="s">
        <v>338</v>
      </c>
      <c r="D176" s="37"/>
      <c r="E176" s="38"/>
      <c r="F176" s="27">
        <f>F177+F178</f>
        <v>27735.51</v>
      </c>
    </row>
    <row r="177" spans="1:6" s="19" customFormat="1" ht="61.5" customHeight="1" x14ac:dyDescent="0.35">
      <c r="A177" s="26">
        <v>167</v>
      </c>
      <c r="B177" s="32" t="s">
        <v>337</v>
      </c>
      <c r="C177" s="32" t="s">
        <v>335</v>
      </c>
      <c r="D177" s="32">
        <v>140</v>
      </c>
      <c r="E177" s="30" t="s">
        <v>336</v>
      </c>
      <c r="F177" s="27">
        <v>300</v>
      </c>
    </row>
    <row r="178" spans="1:6" s="19" customFormat="1" ht="56.25" customHeight="1" x14ac:dyDescent="0.35">
      <c r="A178" s="29">
        <v>168</v>
      </c>
      <c r="B178" s="32" t="s">
        <v>337</v>
      </c>
      <c r="C178" s="32" t="s">
        <v>45</v>
      </c>
      <c r="D178" s="32">
        <v>140</v>
      </c>
      <c r="E178" s="30" t="s">
        <v>46</v>
      </c>
      <c r="F178" s="27">
        <v>27435.51</v>
      </c>
    </row>
    <row r="179" spans="1:6" s="19" customFormat="1" ht="18" x14ac:dyDescent="0.35">
      <c r="A179" s="26">
        <v>169</v>
      </c>
      <c r="B179" s="32" t="s">
        <v>339</v>
      </c>
      <c r="C179" s="36" t="s">
        <v>340</v>
      </c>
      <c r="D179" s="37"/>
      <c r="E179" s="38"/>
      <c r="F179" s="27">
        <f>F180+F181+F182+F183+F184+F185+F186+F187+F188+F189+F190+F191</f>
        <v>21392034.559999999</v>
      </c>
    </row>
    <row r="180" spans="1:6" s="19" customFormat="1" ht="72" x14ac:dyDescent="0.35">
      <c r="A180" s="29">
        <v>170</v>
      </c>
      <c r="B180" s="32" t="s">
        <v>339</v>
      </c>
      <c r="C180" s="32" t="s">
        <v>341</v>
      </c>
      <c r="D180" s="32">
        <v>120</v>
      </c>
      <c r="E180" s="30" t="s">
        <v>342</v>
      </c>
      <c r="F180" s="27">
        <v>16664030.810000001</v>
      </c>
    </row>
    <row r="181" spans="1:6" s="19" customFormat="1" ht="72" x14ac:dyDescent="0.35">
      <c r="A181" s="26">
        <v>171</v>
      </c>
      <c r="B181" s="32" t="s">
        <v>339</v>
      </c>
      <c r="C181" s="32" t="s">
        <v>343</v>
      </c>
      <c r="D181" s="32">
        <v>120</v>
      </c>
      <c r="E181" s="30" t="s">
        <v>344</v>
      </c>
      <c r="F181" s="27">
        <v>483197.67</v>
      </c>
    </row>
    <row r="182" spans="1:6" s="19" customFormat="1" ht="36" x14ac:dyDescent="0.35">
      <c r="A182" s="29">
        <v>172</v>
      </c>
      <c r="B182" s="32" t="s">
        <v>339</v>
      </c>
      <c r="C182" s="32" t="s">
        <v>345</v>
      </c>
      <c r="D182" s="32">
        <v>120</v>
      </c>
      <c r="E182" s="30" t="s">
        <v>346</v>
      </c>
      <c r="F182" s="27">
        <v>23615.040000000001</v>
      </c>
    </row>
    <row r="183" spans="1:6" s="19" customFormat="1" ht="36" x14ac:dyDescent="0.35">
      <c r="A183" s="26">
        <v>173</v>
      </c>
      <c r="B183" s="32" t="s">
        <v>339</v>
      </c>
      <c r="C183" s="32" t="s">
        <v>347</v>
      </c>
      <c r="D183" s="32">
        <v>130</v>
      </c>
      <c r="E183" s="30" t="s">
        <v>348</v>
      </c>
      <c r="F183" s="27">
        <v>1351299.99</v>
      </c>
    </row>
    <row r="184" spans="1:6" s="19" customFormat="1" ht="36" x14ac:dyDescent="0.35">
      <c r="A184" s="29">
        <v>174</v>
      </c>
      <c r="B184" s="32" t="s">
        <v>339</v>
      </c>
      <c r="C184" s="32" t="s">
        <v>349</v>
      </c>
      <c r="D184" s="32">
        <v>130</v>
      </c>
      <c r="E184" s="30" t="s">
        <v>350</v>
      </c>
      <c r="F184" s="27">
        <v>219706.89</v>
      </c>
    </row>
    <row r="185" spans="1:6" s="19" customFormat="1" ht="36" x14ac:dyDescent="0.35">
      <c r="A185" s="26">
        <v>175</v>
      </c>
      <c r="B185" s="32" t="s">
        <v>339</v>
      </c>
      <c r="C185" s="32" t="s">
        <v>351</v>
      </c>
      <c r="D185" s="32">
        <v>410</v>
      </c>
      <c r="E185" s="30" t="s">
        <v>352</v>
      </c>
      <c r="F185" s="27">
        <v>925094.06</v>
      </c>
    </row>
    <row r="186" spans="1:6" s="19" customFormat="1" ht="90" x14ac:dyDescent="0.35">
      <c r="A186" s="29">
        <v>176</v>
      </c>
      <c r="B186" s="32" t="s">
        <v>339</v>
      </c>
      <c r="C186" s="32" t="s">
        <v>353</v>
      </c>
      <c r="D186" s="32">
        <v>410</v>
      </c>
      <c r="E186" s="30" t="s">
        <v>354</v>
      </c>
      <c r="F186" s="27">
        <v>602914.5</v>
      </c>
    </row>
    <row r="187" spans="1:6" s="19" customFormat="1" ht="36" x14ac:dyDescent="0.35">
      <c r="A187" s="26">
        <v>177</v>
      </c>
      <c r="B187" s="32" t="s">
        <v>339</v>
      </c>
      <c r="C187" s="32" t="s">
        <v>355</v>
      </c>
      <c r="D187" s="32">
        <v>430</v>
      </c>
      <c r="E187" s="30" t="s">
        <v>356</v>
      </c>
      <c r="F187" s="27">
        <v>431986.88</v>
      </c>
    </row>
    <row r="188" spans="1:6" s="19" customFormat="1" ht="36" x14ac:dyDescent="0.35">
      <c r="A188" s="29">
        <v>178</v>
      </c>
      <c r="B188" s="32" t="s">
        <v>339</v>
      </c>
      <c r="C188" s="32" t="s">
        <v>19</v>
      </c>
      <c r="D188" s="32">
        <v>140</v>
      </c>
      <c r="E188" s="30" t="s">
        <v>20</v>
      </c>
      <c r="F188" s="27">
        <v>121069.37</v>
      </c>
    </row>
    <row r="189" spans="1:6" s="19" customFormat="1" ht="20.25" customHeight="1" x14ac:dyDescent="0.35">
      <c r="A189" s="26">
        <v>179</v>
      </c>
      <c r="B189" s="32" t="s">
        <v>339</v>
      </c>
      <c r="C189" s="32" t="s">
        <v>357</v>
      </c>
      <c r="D189" s="32">
        <v>180</v>
      </c>
      <c r="E189" s="30" t="s">
        <v>358</v>
      </c>
      <c r="F189" s="27">
        <v>681.51</v>
      </c>
    </row>
    <row r="190" spans="1:6" s="19" customFormat="1" ht="21" customHeight="1" x14ac:dyDescent="0.35">
      <c r="A190" s="29">
        <v>180</v>
      </c>
      <c r="B190" s="32" t="s">
        <v>339</v>
      </c>
      <c r="C190" s="32" t="s">
        <v>33</v>
      </c>
      <c r="D190" s="32">
        <v>180</v>
      </c>
      <c r="E190" s="30" t="s">
        <v>34</v>
      </c>
      <c r="F190" s="27">
        <v>18437.84</v>
      </c>
    </row>
    <row r="191" spans="1:6" s="19" customFormat="1" ht="54" x14ac:dyDescent="0.35">
      <c r="A191" s="26">
        <v>181</v>
      </c>
      <c r="B191" s="32" t="s">
        <v>339</v>
      </c>
      <c r="C191" s="32" t="s">
        <v>359</v>
      </c>
      <c r="D191" s="32">
        <v>180</v>
      </c>
      <c r="E191" s="30" t="s">
        <v>360</v>
      </c>
      <c r="F191" s="27">
        <v>550000</v>
      </c>
    </row>
    <row r="192" spans="1:6" s="19" customFormat="1" ht="18" x14ac:dyDescent="0.35">
      <c r="A192" s="39" t="s">
        <v>361</v>
      </c>
      <c r="B192" s="39"/>
      <c r="C192" s="39"/>
      <c r="D192" s="39"/>
      <c r="E192" s="39"/>
      <c r="F192" s="33">
        <f>F179+F176+F173+F142+F140+F133+F138+F29+F26+F23+F21+F19+F14+F11</f>
        <v>618280747.81000006</v>
      </c>
    </row>
    <row r="193" spans="1:6" s="19" customFormat="1" x14ac:dyDescent="0.25">
      <c r="A193" s="1"/>
      <c r="B193" s="1"/>
      <c r="C193" s="7"/>
      <c r="D193" s="1"/>
      <c r="E193" s="34"/>
      <c r="F193" s="35"/>
    </row>
    <row r="194" spans="1:6" s="19" customFormat="1" x14ac:dyDescent="0.25">
      <c r="A194" s="1"/>
      <c r="B194" s="1"/>
      <c r="C194" s="7"/>
      <c r="D194" s="1"/>
      <c r="E194" s="34"/>
      <c r="F194" s="35"/>
    </row>
    <row r="195" spans="1:6" s="19" customFormat="1" x14ac:dyDescent="0.25">
      <c r="A195" s="1"/>
      <c r="B195" s="1"/>
      <c r="C195" s="7"/>
      <c r="D195" s="1"/>
      <c r="E195" s="34"/>
      <c r="F195" s="35"/>
    </row>
    <row r="196" spans="1:6" s="19" customFormat="1" x14ac:dyDescent="0.25">
      <c r="A196" s="1"/>
      <c r="B196" s="1"/>
      <c r="C196" s="7"/>
      <c r="D196" s="1"/>
      <c r="E196" s="34"/>
      <c r="F196" s="35"/>
    </row>
    <row r="197" spans="1:6" s="19" customFormat="1" x14ac:dyDescent="0.25">
      <c r="A197" s="1"/>
      <c r="B197" s="1"/>
      <c r="C197" s="7"/>
      <c r="D197" s="1"/>
      <c r="E197" s="34"/>
      <c r="F197" s="35"/>
    </row>
    <row r="198" spans="1:6" s="19" customFormat="1" x14ac:dyDescent="0.25">
      <c r="A198" s="1"/>
      <c r="B198" s="1"/>
      <c r="C198" s="7"/>
      <c r="D198" s="1"/>
      <c r="E198" s="34"/>
      <c r="F198" s="35"/>
    </row>
    <row r="199" spans="1:6" s="19" customFormat="1" x14ac:dyDescent="0.25">
      <c r="A199" s="1"/>
      <c r="B199" s="1"/>
      <c r="C199" s="7"/>
      <c r="D199" s="1"/>
      <c r="E199" s="34"/>
      <c r="F199" s="35"/>
    </row>
    <row r="200" spans="1:6" s="19" customFormat="1" x14ac:dyDescent="0.25">
      <c r="A200" s="1"/>
      <c r="B200" s="1"/>
      <c r="C200" s="7"/>
      <c r="D200" s="1"/>
      <c r="E200" s="34"/>
      <c r="F200" s="35"/>
    </row>
    <row r="201" spans="1:6" s="19" customFormat="1" x14ac:dyDescent="0.25">
      <c r="A201" s="1"/>
      <c r="B201" s="1"/>
      <c r="C201" s="7"/>
      <c r="D201" s="1"/>
      <c r="E201" s="34"/>
      <c r="F201" s="35"/>
    </row>
    <row r="202" spans="1:6" s="19" customFormat="1" x14ac:dyDescent="0.25">
      <c r="A202" s="1"/>
      <c r="B202" s="1"/>
      <c r="C202" s="7"/>
      <c r="D202" s="1"/>
      <c r="E202" s="34"/>
      <c r="F202" s="35"/>
    </row>
  </sheetData>
  <mergeCells count="21">
    <mergeCell ref="C26:E26"/>
    <mergeCell ref="A5:F5"/>
    <mergeCell ref="A8:A9"/>
    <mergeCell ref="B8:D8"/>
    <mergeCell ref="E8:E9"/>
    <mergeCell ref="F8:F9"/>
    <mergeCell ref="C10:D10"/>
    <mergeCell ref="C11:E11"/>
    <mergeCell ref="C14:E14"/>
    <mergeCell ref="C19:E19"/>
    <mergeCell ref="C21:E21"/>
    <mergeCell ref="C23:E23"/>
    <mergeCell ref="C176:E176"/>
    <mergeCell ref="C179:E179"/>
    <mergeCell ref="A192:E192"/>
    <mergeCell ref="C29:E29"/>
    <mergeCell ref="C133:E133"/>
    <mergeCell ref="C138:E138"/>
    <mergeCell ref="C140:E140"/>
    <mergeCell ref="C142:E142"/>
    <mergeCell ref="C173:E173"/>
  </mergeCells>
  <pageMargins left="0.7" right="0.7" top="0.75" bottom="0.75" header="0.3" footer="0.3"/>
  <pageSetup paperSize="9" scale="52" fitToHeight="0" orientation="portrait" verticalDpi="0" r:id="rId1"/>
  <rowBreaks count="1" manualBreakCount="1">
    <brk id="17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2014</vt:lpstr>
      <vt:lpstr>'2014'!Заголовки_для_печати</vt:lpstr>
      <vt:lpstr>'2014'!Область_печати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kom4</dc:creator>
  <cp:lastModifiedBy>kom29</cp:lastModifiedBy>
  <dcterms:created xsi:type="dcterms:W3CDTF">2015-03-10T02:50:18Z</dcterms:created>
  <dcterms:modified xsi:type="dcterms:W3CDTF">2015-05-08T02:11:34Z</dcterms:modified>
</cp:coreProperties>
</file>